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Vergabeunterlagen\"/>
    </mc:Choice>
  </mc:AlternateContent>
  <xr:revisionPtr revIDLastSave="0" documentId="13_ncr:1_{67389987-F6D0-4FF5-8DF7-526DB67365FD}" xr6:coauthVersionLast="47" xr6:coauthVersionMax="47" xr10:uidLastSave="{00000000-0000-0000-0000-000000000000}"/>
  <bookViews>
    <workbookView xWindow="-120" yWindow="-120" windowWidth="38640" windowHeight="21120" xr2:uid="{00000000-000D-0000-FFFF-FFFF00000000}"/>
  </bookViews>
  <sheets>
    <sheet name="Hinweise" sheetId="7" r:id="rId1"/>
    <sheet name="Busgröße" sheetId="8" r:id="rId2"/>
    <sheet name="Kalkulation_Los_6" sheetId="4" r:id="rId3"/>
    <sheet name="Wertung_Los 6" sheetId="10" r:id="rId4"/>
    <sheet name="Preisanpassung_Erläuterung" sheetId="9" r:id="rId5"/>
  </sheets>
  <definedNames>
    <definedName name="_xlnm.Print_Titles" localSheetId="1">Busgröße!$1:$2</definedName>
    <definedName name="_xlnm.Print_Titles" localSheetId="3">'Wertung_Los 6'!$5:$6</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9" l="1"/>
  <c r="B29" i="9"/>
  <c r="F28" i="9"/>
  <c r="F30" i="9" s="1"/>
  <c r="E28" i="9"/>
  <c r="E30" i="9" s="1"/>
  <c r="D28" i="9"/>
  <c r="D30" i="9" s="1"/>
  <c r="C28" i="9"/>
  <c r="C30" i="9" s="1"/>
  <c r="B28" i="9"/>
  <c r="B30" i="9" s="1"/>
  <c r="E11" i="9"/>
  <c r="E10" i="9"/>
  <c r="E9" i="9"/>
  <c r="O21" i="10" l="1"/>
  <c r="O18" i="10"/>
  <c r="O19" i="10"/>
  <c r="O20" i="10"/>
  <c r="H18" i="10"/>
  <c r="H19" i="10"/>
  <c r="J19" i="10" s="1"/>
  <c r="H20" i="10"/>
  <c r="F18" i="10"/>
  <c r="F19" i="10"/>
  <c r="F20" i="10"/>
  <c r="O17" i="10"/>
  <c r="O16" i="10"/>
  <c r="F21" i="10"/>
  <c r="H16" i="10"/>
  <c r="H17" i="10"/>
  <c r="M17" i="10" s="1"/>
  <c r="H21" i="10"/>
  <c r="M21" i="10" s="1"/>
  <c r="F16" i="10"/>
  <c r="F17" i="10"/>
  <c r="F7" i="10"/>
  <c r="H7" i="10"/>
  <c r="O7" i="10"/>
  <c r="F8" i="10"/>
  <c r="H8" i="10"/>
  <c r="J8" i="10" s="1"/>
  <c r="O8" i="10"/>
  <c r="F9" i="10"/>
  <c r="H9" i="10"/>
  <c r="O9" i="10"/>
  <c r="F10" i="10"/>
  <c r="H10" i="10"/>
  <c r="O10" i="10"/>
  <c r="F11" i="10"/>
  <c r="H11" i="10"/>
  <c r="O11" i="10"/>
  <c r="F12" i="10"/>
  <c r="H12" i="10"/>
  <c r="O12" i="10"/>
  <c r="F13" i="10"/>
  <c r="H13" i="10"/>
  <c r="O13" i="10"/>
  <c r="F14" i="10"/>
  <c r="H14" i="10"/>
  <c r="O14" i="10"/>
  <c r="F15" i="10"/>
  <c r="H15" i="10"/>
  <c r="O15" i="10"/>
  <c r="F22" i="10"/>
  <c r="H22" i="10"/>
  <c r="O22" i="10"/>
  <c r="F23" i="10"/>
  <c r="H23" i="10"/>
  <c r="O23" i="10"/>
  <c r="J12" i="10" l="1"/>
  <c r="M19" i="10"/>
  <c r="L19" i="10"/>
  <c r="M18" i="10"/>
  <c r="L18" i="10"/>
  <c r="L20" i="10"/>
  <c r="M20" i="10"/>
  <c r="J20" i="10"/>
  <c r="J18" i="10"/>
  <c r="J14" i="10"/>
  <c r="J10" i="10"/>
  <c r="J21" i="10"/>
  <c r="L21" i="10"/>
  <c r="L17" i="10"/>
  <c r="J17" i="10"/>
  <c r="L16" i="10"/>
  <c r="M16" i="10"/>
  <c r="J16" i="10"/>
  <c r="M7" i="10"/>
  <c r="L7" i="10"/>
  <c r="J7" i="10"/>
  <c r="M8" i="10"/>
  <c r="L8" i="10"/>
  <c r="L15" i="10"/>
  <c r="J11" i="10"/>
  <c r="L14" i="10"/>
  <c r="M15" i="10"/>
  <c r="M11" i="10"/>
  <c r="L11" i="10"/>
  <c r="J15" i="10"/>
  <c r="M22" i="10"/>
  <c r="M12" i="10"/>
  <c r="L22" i="10"/>
  <c r="L12" i="10"/>
  <c r="J22" i="10"/>
  <c r="M23" i="10"/>
  <c r="M13" i="10"/>
  <c r="M9" i="10"/>
  <c r="L9" i="10"/>
  <c r="L23" i="10"/>
  <c r="J23" i="10"/>
  <c r="J13" i="10"/>
  <c r="J9" i="10"/>
  <c r="L13" i="10"/>
  <c r="M14" i="10"/>
  <c r="M10" i="10"/>
  <c r="L10" i="10"/>
  <c r="H24" i="10" l="1"/>
  <c r="M24" i="10" s="1"/>
  <c r="N26" i="10"/>
  <c r="F24" i="10" l="1"/>
  <c r="O24" i="10"/>
  <c r="J24" i="10" l="1"/>
  <c r="L24" i="10"/>
  <c r="G11" i="4" l="1"/>
  <c r="I22" i="10" l="1"/>
  <c r="P22" i="10" s="1"/>
  <c r="Q22" i="10" s="1"/>
  <c r="I17" i="10"/>
  <c r="P17" i="10" s="1"/>
  <c r="Q17" i="10" s="1"/>
  <c r="I18" i="10"/>
  <c r="P18" i="10" s="1"/>
  <c r="Q18" i="10" s="1"/>
  <c r="I8" i="10"/>
  <c r="P8" i="10" s="1"/>
  <c r="Q8" i="10" s="1"/>
  <c r="I16" i="10"/>
  <c r="P16" i="10" s="1"/>
  <c r="Q16" i="10" s="1"/>
  <c r="I10" i="10"/>
  <c r="P10" i="10" s="1"/>
  <c r="Q10" i="10" s="1"/>
  <c r="I12" i="10"/>
  <c r="P12" i="10" s="1"/>
  <c r="Q12" i="10" s="1"/>
  <c r="I13" i="10"/>
  <c r="P13" i="10" s="1"/>
  <c r="Q13" i="10" s="1"/>
  <c r="I23" i="10"/>
  <c r="P23" i="10" s="1"/>
  <c r="Q23" i="10" s="1"/>
  <c r="I7" i="10"/>
  <c r="P7" i="10" s="1"/>
  <c r="Q7" i="10" s="1"/>
  <c r="I15" i="10"/>
  <c r="P15" i="10" s="1"/>
  <c r="Q15" i="10" s="1"/>
  <c r="I9" i="10"/>
  <c r="P9" i="10" s="1"/>
  <c r="Q9" i="10" s="1"/>
  <c r="I19" i="10"/>
  <c r="P19" i="10" s="1"/>
  <c r="Q19" i="10" s="1"/>
  <c r="I20" i="10"/>
  <c r="P20" i="10" s="1"/>
  <c r="Q20" i="10" s="1"/>
  <c r="I21" i="10"/>
  <c r="P21" i="10" s="1"/>
  <c r="Q21" i="10" s="1"/>
  <c r="I14" i="10"/>
  <c r="P14" i="10" s="1"/>
  <c r="Q14" i="10" s="1"/>
  <c r="I11" i="10"/>
  <c r="P11" i="10" s="1"/>
  <c r="Q11" i="10" s="1"/>
  <c r="I24" i="10"/>
  <c r="P24" i="10" l="1"/>
  <c r="Q24" i="10" s="1"/>
  <c r="O25" i="10" l="1"/>
  <c r="O26" i="10" s="1"/>
  <c r="O27"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Nießen, Michaela (Städteregion Aachen)</author>
  </authors>
  <commentList>
    <comment ref="D11" authorId="0" shapeId="0" xr:uid="{00000000-0006-0000-0200-000001000000}">
      <text>
        <r>
          <rPr>
            <b/>
            <sz val="9"/>
            <color indexed="81"/>
            <rFont val="Tahoma"/>
            <family val="2"/>
          </rPr>
          <t>Kraftstoffkosten:</t>
        </r>
        <r>
          <rPr>
            <sz val="9"/>
            <color indexed="81"/>
            <rFont val="Tahoma"/>
            <family val="2"/>
          </rPr>
          <t xml:space="preserve">
Angabe in [ €/km ] als Zahl 
ohne Einheit
z.B. "0,25"</t>
        </r>
      </text>
    </comment>
    <comment ref="E11" authorId="0" shapeId="0" xr:uid="{00000000-0006-0000-0200-000002000000}">
      <text>
        <r>
          <rPr>
            <b/>
            <sz val="9"/>
            <color indexed="81"/>
            <rFont val="Tahoma"/>
            <family val="2"/>
          </rPr>
          <t>Anschaffungskosten:</t>
        </r>
        <r>
          <rPr>
            <sz val="9"/>
            <color indexed="81"/>
            <rFont val="Tahoma"/>
            <family val="2"/>
          </rPr>
          <t xml:space="preserve">
Angabe in [ €/km ] als Zahl 
ohne Einheit
z.B. "0,25"</t>
        </r>
      </text>
    </comment>
    <comment ref="F11" authorId="0" shapeId="0" xr:uid="{00000000-0006-0000-0200-000003000000}">
      <text>
        <r>
          <rPr>
            <b/>
            <sz val="9"/>
            <color indexed="81"/>
            <rFont val="Tahoma"/>
            <family val="2"/>
          </rPr>
          <t>Reparaturkosten:</t>
        </r>
        <r>
          <rPr>
            <sz val="9"/>
            <color indexed="81"/>
            <rFont val="Tahoma"/>
            <family val="2"/>
          </rPr>
          <t xml:space="preserve">
Angabe in [ €/km ] als Zahl 
ohne Einheit
z.B. "0,25"</t>
        </r>
      </text>
    </comment>
    <comment ref="J11" authorId="1" shapeId="0" xr:uid="{FA5DF123-7ABB-4154-ACFB-BF6E3DC6B825}">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List>
</comments>
</file>

<file path=xl/sharedStrings.xml><?xml version="1.0" encoding="utf-8"?>
<sst xmlns="http://schemas.openxmlformats.org/spreadsheetml/2006/main" count="377" uniqueCount="166">
  <si>
    <t>Pos.</t>
  </si>
  <si>
    <t>Leistung / Route</t>
  </si>
  <si>
    <t>Anzahl
Schüler</t>
  </si>
  <si>
    <t>Busgröße</t>
  </si>
  <si>
    <t>Fahrten
pro Jahr</t>
  </si>
  <si>
    <t>Typ</t>
  </si>
  <si>
    <t>E 1</t>
  </si>
  <si>
    <t>bis 9</t>
  </si>
  <si>
    <t>E 2</t>
  </si>
  <si>
    <t>10 - 15</t>
  </si>
  <si>
    <t>E 3</t>
  </si>
  <si>
    <t>16 - 20</t>
  </si>
  <si>
    <t>E 4</t>
  </si>
  <si>
    <t>21 - 31</t>
  </si>
  <si>
    <t>E 5</t>
  </si>
  <si>
    <t>mehr als 31</t>
  </si>
  <si>
    <t>E 6</t>
  </si>
  <si>
    <t>Angebotssumme netto</t>
  </si>
  <si>
    <t>Angebotssumme / Wertungssumme brutto (Gesamtpreis pro Jahr)</t>
  </si>
  <si>
    <t>Preis für eine Begleitperson
pro Stunde</t>
  </si>
  <si>
    <t>Preis für einen Fahrer 
pro Stunde</t>
  </si>
  <si>
    <t>Preis für einen Fahrer 
pro Fahrt</t>
  </si>
  <si>
    <t>Preis für eine Begleitperson
pro Fahrt</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</si>
  <si>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</si>
  <si>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</si>
  <si>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</si>
  <si>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</si>
  <si>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</si>
  <si>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</si>
  <si>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</si>
  <si>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</si>
  <si>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</si>
  <si>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</si>
  <si>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</si>
  <si>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</si>
  <si>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</si>
  <si>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</si>
  <si>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</si>
  <si>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</si>
  <si>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</si>
  <si>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</si>
  <si>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</si>
  <si>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</si>
  <si>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</si>
  <si>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</si>
  <si>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</si>
  <si>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</si>
  <si>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</si>
  <si>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Beginn</t>
  </si>
  <si>
    <t>Ende</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</si>
  <si>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</si>
  <si>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</si>
  <si>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</si>
  <si>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</si>
  <si>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</si>
  <si>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</si>
  <si>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</si>
  <si>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</si>
  <si>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</si>
  <si>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</si>
  <si>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</si>
  <si>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</si>
  <si>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</si>
  <si>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</si>
  <si>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</si>
  <si>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</si>
  <si>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</si>
  <si>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rPr>
        <b/>
        <u/>
        <sz val="12"/>
        <rFont val="Arial"/>
        <family val="2"/>
      </rPr>
      <t>Fahrgast</t>
    </r>
    <r>
      <rPr>
        <b/>
        <sz val="12"/>
        <rFont val="Arial"/>
        <family val="2"/>
      </rPr>
      <t>-
Sitzplätze
gesamt
max.</t>
    </r>
  </si>
  <si>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</si>
  <si>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</si>
  <si>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</si>
  <si>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Fahrzeug-
kosten
pro Fahrt</t>
  </si>
  <si>
    <t>Anzahl
Begleit-
personen</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</si>
  <si>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</si>
  <si>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7 Rolli</t>
  </si>
  <si>
    <t>Beachten Sie bitte, dass die Kalkulationstabellen in einem wesentlichen Punkt abweichend von früheren Anfragen aufgestellt wurden: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</si>
  <si>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</si>
  <si>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</si>
  <si>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</si>
  <si>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t xml:space="preserve">Auf Grundlage der ermittelten Verrechnungssätze erfolgt eine automatische Übernahme der Ergebniswerte in das Tabellenblatt "Wertung_Los_...". Die dargestellten Buslinien entsprechen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</si>
  <si>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Zur Angebotsabgabe ist für jedes angebotene Los eine vollständig ausgefüllte EXCEL-Datei einzureichen.</t>
  </si>
  <si>
    <t>Weiterhin ist zur Angebotsabgabe das vollständig ausgefüllte Angebotsschreiben mit den dort aufgelisteten Anlagen hochzuladen.</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</si>
  <si>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</si>
  <si>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 xml:space="preserve">Kalkulationsangaben des Bieters </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</si>
  <si>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</si>
  <si>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t>Die gelben Eingabefelder sind "Pflichtfelder":
Nur Zahlen eintippen, keine Einheiten [ €/km ] [ €/Stunde ] - diese sind im Zellenformat definiert.</t>
  </si>
  <si>
    <t>Angaben des Bieters gemäß § 126b BGB bei „Einreichung elektronisch“:</t>
  </si>
  <si>
    <t>Ort:</t>
  </si>
  <si>
    <t>Datum:</t>
  </si>
  <si>
    <t>Name des Unternehmens:</t>
  </si>
  <si>
    <t>Name der einreichenden Person:</t>
  </si>
  <si>
    <t>Kosten-Pauschale pro Fahrt für Leerfahrten</t>
  </si>
  <si>
    <t>§ 4, Nr.17, 
Buchst. b, UStG</t>
  </si>
  <si>
    <t xml:space="preserve">Die vorstehenden Verrechnungssätze sind von der Mehrwertsteuer befreit. </t>
  </si>
  <si>
    <t>Angebotswertung - aufgeteilt nach Touren mit Angaben der Schülerzahl, Fahrzeit und Kilometern</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</si>
  <si>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</si>
  <si>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</si>
  <si>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</si>
  <si>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</si>
  <si>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</si>
  <si>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</si>
  <si>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</si>
  <si>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</si>
  <si>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</si>
  <si>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</si>
  <si>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</si>
  <si>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</si>
  <si>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</si>
  <si>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</si>
  <si>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</si>
  <si>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</si>
  <si>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</si>
  <si>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</si>
  <si>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Los 6:</t>
  </si>
  <si>
    <t>Die nachstehende Tabelle dient der Angebotswertung für dieses Los. Die Hauptpositionen spiegeln annähernd den derzeitigen Stand der Linien wider.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
Die Rückfahrt am Freitag findet bereits um 12:15 Uhr statt. Die Routen sind entsprechend der 15:15 Uhr Rückfahrten, Montag bis Donnerstag.</t>
  </si>
  <si>
    <t>6.10</t>
  </si>
  <si>
    <t>6.11</t>
  </si>
  <si>
    <t>ab 01.01.2024</t>
  </si>
  <si>
    <t>ab 01.01.2025</t>
  </si>
  <si>
    <t>Verbraucherpreis Autoreparatur
Tabellencode 61111-0005 Statistisches Bundesamt bzw. Nachfolgestatistiken mit demselben Zweck</t>
  </si>
  <si>
    <t>Hinweis: Zur Berechnung der Besetztkilometer wurde der Standort Lindenstraße herangezogen.</t>
  </si>
  <si>
    <t>Hinweise und Muster/Beispiel zur Systematik der Preisanpassungen</t>
  </si>
  <si>
    <t>Auszug aus dem Lohntarifvertrag für die gewerblichen Arbeitnehmer des privaten Omnibusgewerbes des Landes Nordrhein-Westfalen vom 09.11.2020 (i.d. Fassung vom 20.12.2023):</t>
  </si>
  <si>
    <t xml:space="preserve">Statistischer Bericht (Statistisches Bundesamt): Preise für ausgewählte Mineralölerzeugnisse - Dieselkraftstoff (€ pro Hektoliter)                                                    Lange Reihe 61241-03 bzw. Nachfolgestatistiken mit demselben Zweck                                                                     </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</si>
  <si>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</si>
  <si>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Kleebach-Schule: Beförderung von mobilitätseingeschränkten Schüler_innen</t>
  </si>
  <si>
    <t xml:space="preserve">Kleebachschule: Beförderung von mobilitätseingeschränkten Schüler_innen
Bedingt durch die Behinderung ist hier ein besonderer, höchst flexibler Beförderungsplan zu entwickeln. Für die Beförderung werden entsprechende Fahrzeuge (z.B. Rampe, Hebebühne) benötigt. Auf die DIN-Norm 75078 für Kraftfahrzeuge zur Beförderung mobilitätseingeschränkter Personen  wird hingewiesen. </t>
  </si>
  <si>
    <t>6.01</t>
  </si>
  <si>
    <t>6.02</t>
  </si>
  <si>
    <t>6.03</t>
  </si>
  <si>
    <t>6.04</t>
  </si>
  <si>
    <t>6.05</t>
  </si>
  <si>
    <t>6.06</t>
  </si>
  <si>
    <t>6.07</t>
  </si>
  <si>
    <t>6.08</t>
  </si>
  <si>
    <t>6.09</t>
  </si>
  <si>
    <t>6.12</t>
  </si>
  <si>
    <t>6.13</t>
  </si>
  <si>
    <t>6.14</t>
  </si>
  <si>
    <t>6.15</t>
  </si>
  <si>
    <t>6.16</t>
  </si>
  <si>
    <t>6.17</t>
  </si>
  <si>
    <t>6.18</t>
  </si>
  <si>
    <t>Hinfahrt Linie 1</t>
  </si>
  <si>
    <t>Hinfahrt Linie 2</t>
  </si>
  <si>
    <t>Hinfahrt Linie 3</t>
  </si>
  <si>
    <t>Hinfahrt Linie 4</t>
  </si>
  <si>
    <t>Hinfahrt Linie 5</t>
  </si>
  <si>
    <t>Hinfahrt Linie 6</t>
  </si>
  <si>
    <t>Hinfahrt Linie 7</t>
  </si>
  <si>
    <t>Hinfahrt Linie 8</t>
  </si>
  <si>
    <t>Hinfahrt Linie 9</t>
  </si>
  <si>
    <t>Rückfahrt Linie 1 Mo-Do</t>
  </si>
  <si>
    <t>Rückfahrt Linie 2 Mo-Do</t>
  </si>
  <si>
    <t>Rückfahrt Linie 3 Mo-Do</t>
  </si>
  <si>
    <t>Rückfahrt Linie 4 Mo-Do</t>
  </si>
  <si>
    <t>Rückfahrt Linie 5 Mo-Do</t>
  </si>
  <si>
    <t>Rückfahrt Linie 6 Mo-Do</t>
  </si>
  <si>
    <t>Rückfahrt Linie 7 Mo-Do</t>
  </si>
  <si>
    <t>Rückfahrt Linie 8 Mo-Do</t>
  </si>
  <si>
    <t>Rückfahrt Linie 9 Mo-Do</t>
  </si>
  <si>
    <t>Mehrwertsteuer (entfällt bei Rollstuhltransporten)</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</si>
  <si>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</si>
  <si>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</si>
  <si>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</si>
  <si>
    <t>0,00 €/Stunde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</si>
</sst>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407]mmmm\ yy;@"/>
    <numFmt numFmtId="175" formatCode="0.0"/>
  </numFmts>
  <fonts count="23"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12"/>
      <color rgb="FFFF0000"/>
      <name val="Arial"/>
      <family val="2"/>
    </font>
    <font>
      <b/>
      <sz val="9"/>
      <color indexed="81"/>
      <name val="Tahoma"/>
      <family val="2"/>
    </font>
    <font>
      <sz val="9"/>
      <color indexed="81"/>
      <name val="Tahoma"/>
      <family val="2"/>
    </font>
    <font>
      <sz val="11"/>
      <name val="Calibri"/>
      <family val="2"/>
      <scheme val="minor"/>
    </font>
    <font>
      <b/>
      <u/>
      <sz val="12"/>
      <color rgb="FFFF0000"/>
      <name val="Arial"/>
      <family val="2"/>
    </font>
    <font>
      <sz val="12"/>
      <color theme="1"/>
      <name val="Arial"/>
      <family val="2"/>
    </font>
    <font>
      <sz val="12"/>
      <color rgb="FFFF0000"/>
      <name val="Arial"/>
      <family val="2"/>
    </font>
    <font>
      <b/>
      <sz val="9"/>
      <color indexed="81"/>
      <name val="Segoe UI"/>
      <family val="2"/>
    </font>
    <font>
      <sz val="10"/>
      <color rgb="FFFF0000"/>
      <name val="Arial"/>
      <family val="2"/>
    </font>
    <font>
      <b/>
      <sz val="11"/>
      <color theme="1"/>
      <name val="Calibri"/>
      <family val="2"/>
      <scheme val="minor"/>
    </font>
    <font>
      <sz val="10"/>
      <color theme="1"/>
      <name val="Arial"/>
      <family val="2"/>
    </font>
    <font>
      <b/>
      <sz val="14"/>
      <color theme="1"/>
      <name val="Calibri"/>
      <family val="2"/>
      <scheme val="minor"/>
    </font>
    <font>
      <b/>
      <u/>
      <sz val="11"/>
      <color theme="1"/>
      <name val="Calibri"/>
      <family val="2"/>
      <scheme val="minor"/>
    </font>
    <font>
      <sz val="8"/>
      <name val="Calibri"/>
      <family val="2"/>
      <scheme val="minor"/>
    </font>
    <font>
      <u/>
      <sz val="11"/>
      <color theme="1"/>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cellStyleXfs>
  <cellXfs count="156">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2" fillId="0" borderId="0" xfId="0" applyFont="1" applyBorder="1" applyAlignment="1" applyProtection="1">
      <alignment horizontal="left" vertical="center" wrapText="1"/>
    </xf>
    <xf numFmtId="0" fontId="3" fillId="0" borderId="0" xfId="0" applyFont="1" applyBorder="1" applyAlignment="1" applyProtection="1">
      <alignment horizontal="left" vertical="center"/>
    </xf>
    <xf numFmtId="0" fontId="3" fillId="0" borderId="0" xfId="0" applyFont="1" applyBorder="1" applyAlignment="1" applyProtection="1">
      <alignment vertical="center" wrapText="1"/>
    </xf>
    <xf numFmtId="165" fontId="3" fillId="0" borderId="2" xfId="1"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xf>
    <xf numFmtId="0" fontId="5" fillId="0" borderId="0" xfId="0" applyFont="1" applyBorder="1" applyAlignment="1" applyProtection="1">
      <alignment vertical="center"/>
    </xf>
    <xf numFmtId="0" fontId="3" fillId="0" borderId="0" xfId="3" applyAlignment="1" applyProtection="1">
      <alignment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0" xfId="0" applyFont="1" applyAlignment="1" applyProtection="1">
      <alignment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167" fontId="5" fillId="2" borderId="2" xfId="0" applyNumberFormat="1" applyFont="1" applyFill="1" applyBorder="1" applyAlignment="1" applyProtection="1">
      <alignment vertical="center"/>
      <protection locked="0"/>
    </xf>
    <xf numFmtId="0" fontId="4" fillId="0" borderId="2" xfId="0" applyFont="1" applyBorder="1" applyAlignment="1" applyProtection="1">
      <alignment horizontal="center" vertical="center" wrapText="1"/>
    </xf>
    <xf numFmtId="166" fontId="4" fillId="0" borderId="2" xfId="0" applyNumberFormat="1" applyFont="1" applyBorder="1" applyAlignment="1" applyProtection="1">
      <alignment horizontal="center" vertical="center" wrapText="1"/>
    </xf>
    <xf numFmtId="10" fontId="4" fillId="0" borderId="2" xfId="2" applyNumberFormat="1" applyFont="1" applyBorder="1" applyAlignment="1" applyProtection="1">
      <alignment horizontal="center" vertical="center" wrapText="1"/>
    </xf>
    <xf numFmtId="169" fontId="3" fillId="0" borderId="2" xfId="0" applyNumberFormat="1" applyFont="1" applyBorder="1" applyAlignment="1" applyProtection="1">
      <alignment horizontal="right" vertical="center" wrapText="1"/>
    </xf>
    <xf numFmtId="0" fontId="5" fillId="0" borderId="0" xfId="0" applyFont="1" applyProtection="1"/>
    <xf numFmtId="172" fontId="3" fillId="0" borderId="2" xfId="1" applyNumberFormat="1" applyFont="1" applyFill="1" applyBorder="1" applyAlignment="1" applyProtection="1">
      <alignment horizontal="center" vertical="center" wrapText="1"/>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44" fontId="3" fillId="0" borderId="2" xfId="1" applyFont="1" applyFill="1" applyBorder="1" applyAlignment="1" applyProtection="1">
      <alignment vertical="center"/>
    </xf>
    <xf numFmtId="169" fontId="3" fillId="5" borderId="2" xfId="0" applyNumberFormat="1" applyFont="1" applyFill="1" applyBorder="1" applyAlignment="1" applyProtection="1">
      <alignment horizontal="right" vertical="center" wrapText="1"/>
    </xf>
    <xf numFmtId="0" fontId="3" fillId="5" borderId="2" xfId="0" applyNumberFormat="1" applyFont="1" applyFill="1" applyBorder="1" applyAlignment="1" applyProtection="1">
      <alignment horizontal="center" vertical="center" wrapText="1"/>
    </xf>
    <xf numFmtId="165" fontId="3" fillId="5" borderId="2" xfId="1" applyNumberFormat="1" applyFont="1" applyFill="1" applyBorder="1" applyAlignment="1" applyProtection="1">
      <alignment horizontal="center" vertical="center" wrapText="1"/>
    </xf>
    <xf numFmtId="172" fontId="3" fillId="5" borderId="2" xfId="1"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44" fontId="3" fillId="5" borderId="2" xfId="1" applyFont="1" applyFill="1" applyBorder="1" applyAlignment="1" applyProtection="1">
      <alignment vertical="center"/>
    </xf>
    <xf numFmtId="170" fontId="3" fillId="0" borderId="0" xfId="0" applyNumberFormat="1" applyFont="1" applyBorder="1" applyAlignment="1" applyProtection="1">
      <alignment vertical="center" wrapText="1"/>
    </xf>
    <xf numFmtId="167" fontId="5" fillId="0" borderId="2" xfId="0" applyNumberFormat="1" applyFont="1" applyFill="1" applyBorder="1" applyAlignment="1" applyProtection="1">
      <alignment vertical="center"/>
    </xf>
    <xf numFmtId="168" fontId="5" fillId="0" borderId="2" xfId="0" applyNumberFormat="1" applyFont="1" applyFill="1" applyBorder="1" applyAlignment="1" applyProtection="1">
      <alignment vertical="center"/>
    </xf>
    <xf numFmtId="44" fontId="5" fillId="0" borderId="0" xfId="0" applyNumberFormat="1" applyFont="1" applyBorder="1" applyAlignment="1" applyProtection="1">
      <alignment vertical="center" wrapText="1"/>
    </xf>
    <xf numFmtId="44" fontId="5" fillId="0" borderId="0" xfId="0" applyNumberFormat="1" applyFont="1" applyBorder="1" applyAlignment="1" applyProtection="1">
      <alignment vertical="center"/>
    </xf>
    <xf numFmtId="0" fontId="3" fillId="0" borderId="2" xfId="0" applyNumberFormat="1" applyFont="1" applyFill="1" applyBorder="1" applyAlignment="1" applyProtection="1">
      <alignment horizontal="center" vertical="center" wrapText="1"/>
    </xf>
    <xf numFmtId="49" fontId="12" fillId="6" borderId="0" xfId="3" applyNumberFormat="1" applyFont="1" applyFill="1" applyAlignment="1" applyProtection="1">
      <alignment horizontal="left" vertical="center" wrapText="1"/>
    </xf>
    <xf numFmtId="49" fontId="8" fillId="6" borderId="0" xfId="3" applyNumberFormat="1" applyFont="1" applyFill="1" applyAlignment="1" applyProtection="1">
      <alignment horizontal="left" vertical="center" wrapText="1"/>
    </xf>
    <xf numFmtId="0" fontId="2" fillId="0" borderId="2"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7" fontId="3" fillId="5" borderId="2" xfId="1" applyNumberFormat="1" applyFont="1" applyFill="1" applyBorder="1" applyAlignment="1" applyProtection="1">
      <alignment horizontal="center" vertical="center" wrapText="1"/>
    </xf>
    <xf numFmtId="7" fontId="3" fillId="0" borderId="2" xfId="1" applyNumberFormat="1" applyFont="1" applyFill="1" applyBorder="1" applyAlignment="1" applyProtection="1">
      <alignment horizontal="center" vertical="center" wrapText="1"/>
    </xf>
    <xf numFmtId="0" fontId="4" fillId="0" borderId="0" xfId="0" applyFont="1" applyBorder="1" applyAlignment="1" applyProtection="1">
      <alignment vertical="center"/>
    </xf>
    <xf numFmtId="0" fontId="4" fillId="0" borderId="2" xfId="0" applyFont="1" applyBorder="1" applyAlignment="1" applyProtection="1">
      <alignment horizontal="left" vertical="center" wrapText="1"/>
    </xf>
    <xf numFmtId="0" fontId="0" fillId="0" borderId="2" xfId="0" applyBorder="1"/>
    <xf numFmtId="0" fontId="0" fillId="8" borderId="2" xfId="0" applyFill="1" applyBorder="1"/>
    <xf numFmtId="44" fontId="0" fillId="0" borderId="2" xfId="1" applyFont="1" applyBorder="1"/>
    <xf numFmtId="44" fontId="0" fillId="8" borderId="2" xfId="1" applyFont="1" applyFill="1" applyBorder="1"/>
    <xf numFmtId="10" fontId="0" fillId="0" borderId="2" xfId="2" applyNumberFormat="1" applyFont="1" applyBorder="1"/>
    <xf numFmtId="0" fontId="17" fillId="0" borderId="2" xfId="4" applyFont="1" applyBorder="1" applyAlignment="1">
      <alignment horizontal="center" vertical="center"/>
    </xf>
    <xf numFmtId="4" fontId="17" fillId="0" borderId="2" xfId="4" applyNumberFormat="1" applyFont="1" applyBorder="1" applyAlignment="1">
      <alignment horizontal="center" vertical="center" wrapText="1"/>
    </xf>
    <xf numFmtId="4" fontId="17" fillId="0" borderId="2" xfId="4" applyNumberFormat="1" applyFont="1" applyBorder="1" applyAlignment="1">
      <alignment horizontal="center" vertical="center"/>
    </xf>
    <xf numFmtId="0" fontId="0" fillId="0" borderId="0" xfId="0" applyAlignment="1">
      <alignment vertical="center"/>
    </xf>
    <xf numFmtId="174" fontId="17" fillId="8" borderId="2" xfId="4" applyNumberFormat="1" applyFont="1" applyFill="1" applyBorder="1"/>
    <xf numFmtId="4" fontId="1" fillId="8" borderId="2" xfId="4" applyNumberFormat="1" applyFill="1" applyBorder="1"/>
    <xf numFmtId="174" fontId="1" fillId="9" borderId="2" xfId="4" applyNumberFormat="1" applyFill="1" applyBorder="1"/>
    <xf numFmtId="4" fontId="1" fillId="9" borderId="2" xfId="4" applyNumberFormat="1" applyFill="1" applyBorder="1"/>
    <xf numFmtId="174" fontId="1" fillId="0" borderId="2" xfId="4" applyNumberFormat="1" applyBorder="1"/>
    <xf numFmtId="4" fontId="1" fillId="4" borderId="2" xfId="4" applyNumberFormat="1" applyFill="1" applyBorder="1"/>
    <xf numFmtId="0" fontId="0" fillId="0" borderId="2" xfId="4" applyFont="1" applyBorder="1"/>
    <xf numFmtId="4" fontId="17" fillId="0" borderId="2" xfId="4" applyNumberFormat="1" applyFont="1" applyBorder="1"/>
    <xf numFmtId="0" fontId="17" fillId="8" borderId="2" xfId="4" applyFont="1" applyFill="1" applyBorder="1"/>
    <xf numFmtId="4" fontId="17" fillId="8" borderId="2" xfId="4" applyNumberFormat="1" applyFont="1" applyFill="1" applyBorder="1"/>
    <xf numFmtId="0" fontId="1" fillId="0" borderId="2" xfId="4" applyBorder="1"/>
    <xf numFmtId="10" fontId="20" fillId="4" borderId="2" xfId="6" applyNumberFormat="1" applyFont="1" applyFill="1" applyBorder="1"/>
    <xf numFmtId="0" fontId="17" fillId="0" borderId="2" xfId="0" applyFont="1" applyBorder="1" applyAlignment="1">
      <alignment vertical="top"/>
    </xf>
    <xf numFmtId="44" fontId="14" fillId="0" borderId="2" xfId="1" applyFont="1" applyFill="1" applyBorder="1" applyAlignment="1" applyProtection="1">
      <alignment horizontal="right" vertical="center"/>
    </xf>
    <xf numFmtId="168" fontId="5" fillId="2" borderId="2"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horizontal="center" vertical="center" wrapText="1"/>
    </xf>
    <xf numFmtId="3" fontId="3" fillId="0" borderId="2" xfId="0" applyNumberFormat="1" applyFont="1" applyFill="1" applyBorder="1" applyAlignment="1" applyProtection="1">
      <alignment horizontal="center" vertical="center" wrapText="1"/>
    </xf>
    <xf numFmtId="49" fontId="3" fillId="5" borderId="2" xfId="0" applyNumberFormat="1" applyFont="1" applyFill="1" applyBorder="1" applyAlignment="1">
      <alignment horizontal="center" vertical="center"/>
    </xf>
    <xf numFmtId="0" fontId="3" fillId="5" borderId="2" xfId="0" applyFont="1" applyFill="1" applyBorder="1" applyAlignment="1">
      <alignment vertical="center" wrapText="1"/>
    </xf>
    <xf numFmtId="170" fontId="3" fillId="5" borderId="2" xfId="0" applyNumberFormat="1" applyFont="1" applyFill="1" applyBorder="1" applyAlignment="1">
      <alignment horizontal="right" vertical="center" wrapText="1"/>
    </xf>
    <xf numFmtId="171" fontId="3" fillId="5" borderId="2" xfId="0" applyNumberFormat="1" applyFont="1" applyFill="1" applyBorder="1" applyAlignment="1">
      <alignment horizontal="right" vertical="center" wrapText="1"/>
    </xf>
    <xf numFmtId="0" fontId="3" fillId="0" borderId="2" xfId="0" applyFont="1" applyBorder="1" applyAlignment="1">
      <alignment vertical="center" wrapText="1"/>
    </xf>
    <xf numFmtId="170" fontId="3" fillId="0" borderId="2" xfId="0" applyNumberFormat="1" applyFont="1" applyBorder="1" applyAlignment="1">
      <alignment horizontal="right" vertical="center" wrapText="1"/>
    </xf>
    <xf numFmtId="171" fontId="3" fillId="0" borderId="2" xfId="0" applyNumberFormat="1" applyFont="1" applyBorder="1" applyAlignment="1">
      <alignment horizontal="right" vertical="center" wrapText="1"/>
    </xf>
    <xf numFmtId="169" fontId="3" fillId="0" borderId="2" xfId="0" applyNumberFormat="1" applyFont="1" applyFill="1" applyBorder="1" applyAlignment="1" applyProtection="1">
      <alignment horizontal="right" vertical="center" wrapText="1"/>
    </xf>
    <xf numFmtId="170" fontId="3" fillId="0" borderId="0" xfId="0" applyNumberFormat="1" applyFont="1" applyFill="1" applyBorder="1" applyAlignment="1" applyProtection="1">
      <alignment vertical="center" wrapText="1"/>
    </xf>
    <xf numFmtId="0" fontId="3" fillId="0" borderId="0" xfId="0" applyFont="1" applyFill="1" applyBorder="1" applyAlignment="1" applyProtection="1">
      <alignment vertical="center"/>
    </xf>
    <xf numFmtId="175" fontId="11" fillId="4" borderId="2" xfId="5" applyNumberFormat="1" applyFont="1" applyFill="1" applyBorder="1"/>
    <xf numFmtId="2" fontId="11" fillId="4" borderId="2" xfId="5" applyNumberFormat="1" applyFont="1" applyFill="1" applyBorder="1"/>
    <xf numFmtId="49" fontId="3" fillId="0" borderId="2" xfId="0" applyNumberFormat="1" applyFont="1" applyFill="1" applyBorder="1" applyAlignment="1">
      <alignment horizontal="center" vertical="center"/>
    </xf>
    <xf numFmtId="49" fontId="2" fillId="0" borderId="2" xfId="3" applyNumberFormat="1" applyFont="1" applyBorder="1" applyAlignment="1" applyProtection="1">
      <alignment horizontal="center" vertical="center"/>
    </xf>
    <xf numFmtId="0" fontId="3" fillId="0" borderId="2"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0" fontId="2" fillId="0" borderId="2" xfId="0" applyFont="1" applyBorder="1" applyAlignment="1" applyProtection="1">
      <alignment horizontal="left" vertical="center" wrapText="1"/>
    </xf>
    <xf numFmtId="0" fontId="0" fillId="0" borderId="0" xfId="0"/>
    <xf numFmtId="7" fontId="13" fillId="2" borderId="2" xfId="1" applyNumberFormat="1" applyFont="1" applyFill="1" applyBorder="1" applyAlignment="1" applyProtection="1">
      <alignment horizontal="right" vertical="center"/>
      <protection locked="0"/>
    </xf>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6" fillId="0" borderId="2" xfId="0" applyFont="1" applyBorder="1" applyAlignment="1" applyProtection="1">
      <alignment horizontal="left" vertical="center" wrapText="1"/>
    </xf>
    <xf numFmtId="0" fontId="6" fillId="2" borderId="2" xfId="0" applyFont="1" applyFill="1" applyBorder="1" applyAlignment="1" applyProtection="1">
      <alignment horizontal="left" vertical="center" wrapText="1"/>
    </xf>
    <xf numFmtId="0" fontId="13" fillId="7" borderId="2" xfId="0" applyFont="1" applyFill="1" applyBorder="1" applyAlignment="1" applyProtection="1">
      <alignment horizontal="left" vertical="center"/>
    </xf>
    <xf numFmtId="0" fontId="4" fillId="0" borderId="1"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13" fillId="0" borderId="2" xfId="0" applyFont="1" applyBorder="1" applyAlignment="1" applyProtection="1">
      <alignment vertical="center" wrapText="1"/>
    </xf>
    <xf numFmtId="10" fontId="5" fillId="0" borderId="2" xfId="2" applyNumberFormat="1" applyFont="1" applyFill="1" applyBorder="1" applyAlignment="1" applyProtection="1">
      <alignment horizontal="center" vertical="center" wrapText="1"/>
    </xf>
    <xf numFmtId="10" fontId="13" fillId="0" borderId="2" xfId="2" applyNumberFormat="1" applyFont="1" applyFill="1" applyBorder="1" applyAlignment="1" applyProtection="1">
      <alignment horizontal="center" vertical="center" wrapText="1"/>
    </xf>
    <xf numFmtId="0" fontId="4" fillId="6" borderId="2" xfId="0" applyFont="1" applyFill="1" applyBorder="1" applyAlignment="1" applyProtection="1">
      <alignment vertical="center" wrapText="1"/>
    </xf>
    <xf numFmtId="0" fontId="4" fillId="0" borderId="1"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13" fillId="2" borderId="2" xfId="0" applyFont="1" applyFill="1" applyBorder="1" applyAlignment="1" applyProtection="1">
      <alignment horizontal="left" vertical="center"/>
      <protection locked="0"/>
    </xf>
    <xf numFmtId="0" fontId="6" fillId="0" borderId="1"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4" xfId="0" applyFont="1" applyBorder="1" applyAlignment="1" applyProtection="1">
      <alignment horizontal="left" vertical="center" wrapText="1"/>
    </xf>
    <xf numFmtId="44" fontId="7" fillId="4" borderId="2" xfId="0" applyNumberFormat="1" applyFont="1" applyFill="1" applyBorder="1" applyAlignment="1" applyProtection="1">
      <alignment horizontal="center"/>
    </xf>
    <xf numFmtId="0" fontId="3" fillId="0" borderId="5" xfId="0" applyFont="1" applyBorder="1" applyAlignment="1" applyProtection="1">
      <alignment horizontal="center" vertical="center" wrapText="1"/>
    </xf>
    <xf numFmtId="0" fontId="18" fillId="0" borderId="6"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173" fontId="18" fillId="0" borderId="1" xfId="0" applyNumberFormat="1" applyFont="1" applyBorder="1" applyAlignment="1" applyProtection="1">
      <alignment horizontal="center" vertical="center" wrapText="1"/>
    </xf>
    <xf numFmtId="173" fontId="18" fillId="0" borderId="4" xfId="0" applyNumberFormat="1" applyFont="1" applyBorder="1" applyAlignment="1" applyProtection="1">
      <alignment vertical="center" wrapText="1"/>
    </xf>
    <xf numFmtId="44" fontId="4" fillId="0" borderId="2" xfId="0" applyNumberFormat="1" applyFont="1" applyFill="1" applyBorder="1" applyAlignment="1" applyProtection="1">
      <alignment horizontal="right" vertical="center"/>
    </xf>
    <xf numFmtId="0" fontId="4" fillId="0" borderId="2" xfId="0" applyFont="1" applyFill="1" applyBorder="1" applyAlignment="1" applyProtection="1">
      <alignment horizontal="right" vertical="center"/>
    </xf>
    <xf numFmtId="164" fontId="3" fillId="0" borderId="5" xfId="1" applyNumberFormat="1" applyFont="1" applyBorder="1" applyAlignment="1" applyProtection="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6" fillId="6" borderId="5" xfId="0" applyFont="1" applyFill="1" applyBorder="1" applyAlignment="1" applyProtection="1">
      <alignment horizontal="center" vertical="center" wrapText="1"/>
    </xf>
    <xf numFmtId="0" fontId="16" fillId="6" borderId="6" xfId="0" applyFont="1" applyFill="1" applyBorder="1" applyAlignment="1" applyProtection="1">
      <alignment horizontal="center" vertical="center" wrapText="1"/>
    </xf>
    <xf numFmtId="0" fontId="4" fillId="0" borderId="2" xfId="0" applyFont="1" applyBorder="1" applyAlignment="1" applyProtection="1">
      <alignment horizontal="left" vertical="center"/>
    </xf>
    <xf numFmtId="44" fontId="4" fillId="0" borderId="2" xfId="0" applyNumberFormat="1" applyFont="1" applyFill="1" applyBorder="1" applyAlignment="1" applyProtection="1">
      <alignment horizontal="right"/>
    </xf>
    <xf numFmtId="0" fontId="4" fillId="0" borderId="2" xfId="0" applyFont="1" applyFill="1" applyBorder="1" applyAlignment="1" applyProtection="1">
      <alignment horizontal="right"/>
    </xf>
    <xf numFmtId="0" fontId="2" fillId="0" borderId="2"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0" fillId="0" borderId="0" xfId="0"/>
    <xf numFmtId="0" fontId="0" fillId="0" borderId="1" xfId="0" applyBorder="1" applyAlignment="1">
      <alignment horizontal="center" vertical="center"/>
    </xf>
    <xf numFmtId="0" fontId="0" fillId="0" borderId="4" xfId="0" applyBorder="1" applyAlignment="1">
      <alignment horizontal="center" vertical="center"/>
    </xf>
    <xf numFmtId="0" fontId="20" fillId="0" borderId="1" xfId="0" applyFont="1" applyBorder="1"/>
    <xf numFmtId="0" fontId="20" fillId="0" borderId="3" xfId="0" applyFont="1" applyBorder="1"/>
    <xf numFmtId="0" fontId="20" fillId="0" borderId="4" xfId="0" applyFont="1" applyBorder="1"/>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9" fillId="0" borderId="0" xfId="0" applyFont="1" applyAlignment="1">
      <alignment vertical="center" wrapText="1"/>
    </xf>
    <xf numFmtId="0" fontId="0" fillId="0" borderId="7" xfId="0" applyBorder="1" applyAlignment="1">
      <alignment vertical="center" wrapText="1"/>
    </xf>
    <xf numFmtId="0" fontId="0" fillId="0" borderId="1"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17" fillId="0" borderId="8" xfId="0" applyFont="1" applyBorder="1" applyAlignment="1">
      <alignment vertical="center" wrapText="1"/>
    </xf>
  </cellXfs>
  <cellStyles count="7">
    <cellStyle name="Prozent" xfId="2" builtinId="5"/>
    <cellStyle name="Prozent 2" xfId="6" xr:uid="{D6FEE49A-89FE-4C55-90C8-9AD15EEF8387}"/>
    <cellStyle name="Standard" xfId="0" builtinId="0"/>
    <cellStyle name="Standard 11" xfId="4" xr:uid="{2E24400E-B1C2-4D42-A463-5205DD8F1CD6}"/>
    <cellStyle name="Standard 2" xfId="3" xr:uid="{00000000-0005-0000-0000-000003000000}"/>
    <cellStyle name="Standard 3" xfId="5" xr:uid="{1E59CB94-3573-4EBC-887A-392989717457}"/>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
  <sheetViews>
    <sheetView tabSelected="1" zoomScale="90" zoomScaleNormal="90" workbookViewId="0">
      <selection activeCell="B12" sqref="B12"/>
    </sheetView>
  </sheetViews>
  <sheetFormatPr baseColWidth="10" defaultRowHeight="15" x14ac:dyDescent="0.25"/>
  <cols>
    <col min="1" max="1" width="3.140625" style="28" bestFit="1" customWidth="1"/>
    <col min="2" max="2" width="125.5703125" style="29" customWidth="1"/>
    <col min="3" max="16384" width="11.42578125" style="28"/>
  </cols>
  <sheetData>
    <row r="1" spans="1:2" ht="33" customHeight="1" x14ac:dyDescent="0.25">
      <c r="B1" s="32" t="s">
        <v>66</v>
      </c>
    </row>
    <row r="2" spans="1:2" ht="30" x14ac:dyDescent="0.25">
      <c r="B2" s="29" t="s">
        <v>65</v>
      </c>
    </row>
    <row r="3" spans="1:2" ht="60" x14ac:dyDescent="0.25">
      <c r="B3" s="29" t="s">
        <v>64</v>
      </c>
    </row>
    <row r="4" spans="1:2" ht="141.75" customHeight="1" x14ac:dyDescent="0.25">
      <c r="B4" s="29" t="s">
        <v>73</v>
      </c>
    </row>
    <row r="5" spans="1:2" ht="45" x14ac:dyDescent="0.25">
      <c r="B5" s="29" t="s">
        <v>63</v>
      </c>
    </row>
    <row r="6" spans="1:2" ht="30" x14ac:dyDescent="0.25">
      <c r="B6" s="29" t="s">
        <v>70</v>
      </c>
    </row>
    <row r="7" spans="1:2" ht="90" customHeight="1" x14ac:dyDescent="0.25">
      <c r="B7" s="33" t="s">
        <v>62</v>
      </c>
    </row>
    <row r="8" spans="1:2" ht="53.25" customHeight="1" x14ac:dyDescent="0.25">
      <c r="B8" s="48" t="s">
        <v>75</v>
      </c>
    </row>
    <row r="9" spans="1:2" ht="171" customHeight="1" x14ac:dyDescent="0.25">
      <c r="B9" s="49" t="s">
        <v>76</v>
      </c>
    </row>
    <row r="10" spans="1:2" ht="15.75" x14ac:dyDescent="0.25">
      <c r="B10" s="32" t="s">
        <v>61</v>
      </c>
    </row>
    <row r="12" spans="1:2" ht="31.5" x14ac:dyDescent="0.25">
      <c r="B12" s="29" t="s">
        <v>60</v>
      </c>
    </row>
    <row r="13" spans="1:2" ht="45.75" x14ac:dyDescent="0.25">
      <c r="B13" s="29" t="s">
        <v>59</v>
      </c>
    </row>
    <row r="14" spans="1:2" ht="270.75" x14ac:dyDescent="0.25">
      <c r="A14" s="31" t="s">
        <v>58</v>
      </c>
      <c r="B14" s="29" t="s">
        <v>77</v>
      </c>
    </row>
    <row r="15" spans="1:2" ht="75" x14ac:dyDescent="0.25">
      <c r="A15" s="31" t="s">
        <v>57</v>
      </c>
      <c r="B15" s="29" t="s">
        <v>78</v>
      </c>
    </row>
    <row r="16" spans="1:2" ht="150" x14ac:dyDescent="0.25">
      <c r="A16" s="31" t="s">
        <v>56</v>
      </c>
      <c r="B16" s="29" t="s">
        <v>79</v>
      </c>
    </row>
    <row r="17" spans="1:2" ht="15.75" x14ac:dyDescent="0.25">
      <c r="A17" s="31" t="s">
        <v>55</v>
      </c>
      <c r="B17" s="29" t="s">
        <v>80</v>
      </c>
    </row>
    <row r="18" spans="1:2" ht="30" x14ac:dyDescent="0.25">
      <c r="A18" s="31" t="s">
        <v>54</v>
      </c>
      <c r="B18" s="29" t="s">
        <v>81</v>
      </c>
    </row>
    <row r="19" spans="1:2" ht="15.75" x14ac:dyDescent="0.25">
      <c r="A19" s="31"/>
    </row>
    <row r="20" spans="1:2" ht="31.5" x14ac:dyDescent="0.25">
      <c r="A20" s="31"/>
      <c r="B20" s="30" t="s">
        <v>82</v>
      </c>
    </row>
  </sheetData>
  <sheetProtection algorithmName="SHA-512" hashValue="xQWQqNNF5GsPPAo5HrDFV1wACx7Qzeme/xxtUTmPOQXlHgl+IB16KXAEk7DuY7tTXWo4gP+X82e7LTrI8tyT8Q==" saltValue="bw/CklEj8SMfScFhAnfQwQ==" spinCount="100000" sheet="1" objects="1" scenarios="1"/>
  <pageMargins left="0.78740157480314965" right="0.31496062992125984" top="0.78740157480314965" bottom="0.78740157480314965" header="0.31496062992125984" footer="0.31496062992125984"/>
  <pageSetup paperSize="9" scale="70" fitToHeight="2" orientation="portrait" r:id="rId1"/>
  <headerFooter>
    <oddHeader>Seite &amp;P von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9"/>
  <sheetViews>
    <sheetView zoomScaleNormal="100" workbookViewId="0">
      <pane ySplit="2" topLeftCell="A3" activePane="bottomLeft" state="frozen"/>
      <selection pane="bottomLeft" activeCell="I35" sqref="I35"/>
    </sheetView>
  </sheetViews>
  <sheetFormatPr baseColWidth="10" defaultRowHeight="12.75" x14ac:dyDescent="0.25"/>
  <cols>
    <col min="1" max="3" width="11.42578125" style="17"/>
    <col min="4" max="4" width="14.85546875" style="9" customWidth="1"/>
    <col min="5" max="259" width="11.42578125" style="9"/>
    <col min="260" max="260" width="14.85546875" style="9" customWidth="1"/>
    <col min="261" max="515" width="11.42578125" style="9"/>
    <col min="516" max="516" width="14.85546875" style="9" customWidth="1"/>
    <col min="517" max="771" width="11.42578125" style="9"/>
    <col min="772" max="772" width="14.85546875" style="9" customWidth="1"/>
    <col min="773" max="1027" width="11.42578125" style="9"/>
    <col min="1028" max="1028" width="14.85546875" style="9" customWidth="1"/>
    <col min="1029" max="1283" width="11.42578125" style="9"/>
    <col min="1284" max="1284" width="14.85546875" style="9" customWidth="1"/>
    <col min="1285" max="1539" width="11.42578125" style="9"/>
    <col min="1540" max="1540" width="14.85546875" style="9" customWidth="1"/>
    <col min="1541" max="1795" width="11.42578125" style="9"/>
    <col min="1796" max="1796" width="14.85546875" style="9" customWidth="1"/>
    <col min="1797" max="2051" width="11.42578125" style="9"/>
    <col min="2052" max="2052" width="14.85546875" style="9" customWidth="1"/>
    <col min="2053" max="2307" width="11.42578125" style="9"/>
    <col min="2308" max="2308" width="14.85546875" style="9" customWidth="1"/>
    <col min="2309" max="2563" width="11.42578125" style="9"/>
    <col min="2564" max="2564" width="14.85546875" style="9" customWidth="1"/>
    <col min="2565" max="2819" width="11.42578125" style="9"/>
    <col min="2820" max="2820" width="14.85546875" style="9" customWidth="1"/>
    <col min="2821" max="3075" width="11.42578125" style="9"/>
    <col min="3076" max="3076" width="14.85546875" style="9" customWidth="1"/>
    <col min="3077" max="3331" width="11.42578125" style="9"/>
    <col min="3332" max="3332" width="14.85546875" style="9" customWidth="1"/>
    <col min="3333" max="3587" width="11.42578125" style="9"/>
    <col min="3588" max="3588" width="14.85546875" style="9" customWidth="1"/>
    <col min="3589" max="3843" width="11.42578125" style="9"/>
    <col min="3844" max="3844" width="14.85546875" style="9" customWidth="1"/>
    <col min="3845" max="4099" width="11.42578125" style="9"/>
    <col min="4100" max="4100" width="14.85546875" style="9" customWidth="1"/>
    <col min="4101" max="4355" width="11.42578125" style="9"/>
    <col min="4356" max="4356" width="14.85546875" style="9" customWidth="1"/>
    <col min="4357" max="4611" width="11.42578125" style="9"/>
    <col min="4612" max="4612" width="14.85546875" style="9" customWidth="1"/>
    <col min="4613" max="4867" width="11.42578125" style="9"/>
    <col min="4868" max="4868" width="14.85546875" style="9" customWidth="1"/>
    <col min="4869" max="5123" width="11.42578125" style="9"/>
    <col min="5124" max="5124" width="14.85546875" style="9" customWidth="1"/>
    <col min="5125" max="5379" width="11.42578125" style="9"/>
    <col min="5380" max="5380" width="14.85546875" style="9" customWidth="1"/>
    <col min="5381" max="5635" width="11.42578125" style="9"/>
    <col min="5636" max="5636" width="14.85546875" style="9" customWidth="1"/>
    <col min="5637" max="5891" width="11.42578125" style="9"/>
    <col min="5892" max="5892" width="14.85546875" style="9" customWidth="1"/>
    <col min="5893" max="6147" width="11.42578125" style="9"/>
    <col min="6148" max="6148" width="14.85546875" style="9" customWidth="1"/>
    <col min="6149" max="6403" width="11.42578125" style="9"/>
    <col min="6404" max="6404" width="14.85546875" style="9" customWidth="1"/>
    <col min="6405" max="6659" width="11.42578125" style="9"/>
    <col min="6660" max="6660" width="14.85546875" style="9" customWidth="1"/>
    <col min="6661" max="6915" width="11.42578125" style="9"/>
    <col min="6916" max="6916" width="14.85546875" style="9" customWidth="1"/>
    <col min="6917" max="7171" width="11.42578125" style="9"/>
    <col min="7172" max="7172" width="14.85546875" style="9" customWidth="1"/>
    <col min="7173" max="7427" width="11.42578125" style="9"/>
    <col min="7428" max="7428" width="14.85546875" style="9" customWidth="1"/>
    <col min="7429" max="7683" width="11.42578125" style="9"/>
    <col min="7684" max="7684" width="14.85546875" style="9" customWidth="1"/>
    <col min="7685" max="7939" width="11.42578125" style="9"/>
    <col min="7940" max="7940" width="14.85546875" style="9" customWidth="1"/>
    <col min="7941" max="8195" width="11.42578125" style="9"/>
    <col min="8196" max="8196" width="14.85546875" style="9" customWidth="1"/>
    <col min="8197" max="8451" width="11.42578125" style="9"/>
    <col min="8452" max="8452" width="14.85546875" style="9" customWidth="1"/>
    <col min="8453" max="8707" width="11.42578125" style="9"/>
    <col min="8708" max="8708" width="14.85546875" style="9" customWidth="1"/>
    <col min="8709" max="8963" width="11.42578125" style="9"/>
    <col min="8964" max="8964" width="14.85546875" style="9" customWidth="1"/>
    <col min="8965" max="9219" width="11.42578125" style="9"/>
    <col min="9220" max="9220" width="14.85546875" style="9" customWidth="1"/>
    <col min="9221" max="9475" width="11.42578125" style="9"/>
    <col min="9476" max="9476" width="14.85546875" style="9" customWidth="1"/>
    <col min="9477" max="9731" width="11.42578125" style="9"/>
    <col min="9732" max="9732" width="14.85546875" style="9" customWidth="1"/>
    <col min="9733" max="9987" width="11.42578125" style="9"/>
    <col min="9988" max="9988" width="14.85546875" style="9" customWidth="1"/>
    <col min="9989" max="10243" width="11.42578125" style="9"/>
    <col min="10244" max="10244" width="14.85546875" style="9" customWidth="1"/>
    <col min="10245" max="10499" width="11.42578125" style="9"/>
    <col min="10500" max="10500" width="14.85546875" style="9" customWidth="1"/>
    <col min="10501" max="10755" width="11.42578125" style="9"/>
    <col min="10756" max="10756" width="14.85546875" style="9" customWidth="1"/>
    <col min="10757" max="11011" width="11.42578125" style="9"/>
    <col min="11012" max="11012" width="14.85546875" style="9" customWidth="1"/>
    <col min="11013" max="11267" width="11.42578125" style="9"/>
    <col min="11268" max="11268" width="14.85546875" style="9" customWidth="1"/>
    <col min="11269" max="11523" width="11.42578125" style="9"/>
    <col min="11524" max="11524" width="14.85546875" style="9" customWidth="1"/>
    <col min="11525" max="11779" width="11.42578125" style="9"/>
    <col min="11780" max="11780" width="14.85546875" style="9" customWidth="1"/>
    <col min="11781" max="12035" width="11.42578125" style="9"/>
    <col min="12036" max="12036" width="14.85546875" style="9" customWidth="1"/>
    <col min="12037" max="12291" width="11.42578125" style="9"/>
    <col min="12292" max="12292" width="14.85546875" style="9" customWidth="1"/>
    <col min="12293" max="12547" width="11.42578125" style="9"/>
    <col min="12548" max="12548" width="14.85546875" style="9" customWidth="1"/>
    <col min="12549" max="12803" width="11.42578125" style="9"/>
    <col min="12804" max="12804" width="14.85546875" style="9" customWidth="1"/>
    <col min="12805" max="13059" width="11.42578125" style="9"/>
    <col min="13060" max="13060" width="14.85546875" style="9" customWidth="1"/>
    <col min="13061" max="13315" width="11.42578125" style="9"/>
    <col min="13316" max="13316" width="14.85546875" style="9" customWidth="1"/>
    <col min="13317" max="13571" width="11.42578125" style="9"/>
    <col min="13572" max="13572" width="14.85546875" style="9" customWidth="1"/>
    <col min="13573" max="13827" width="11.42578125" style="9"/>
    <col min="13828" max="13828" width="14.85546875" style="9" customWidth="1"/>
    <col min="13829" max="14083" width="11.42578125" style="9"/>
    <col min="14084" max="14084" width="14.85546875" style="9" customWidth="1"/>
    <col min="14085" max="14339" width="11.42578125" style="9"/>
    <col min="14340" max="14340" width="14.85546875" style="9" customWidth="1"/>
    <col min="14341" max="14595" width="11.42578125" style="9"/>
    <col min="14596" max="14596" width="14.85546875" style="9" customWidth="1"/>
    <col min="14597" max="14851" width="11.42578125" style="9"/>
    <col min="14852" max="14852" width="14.85546875" style="9" customWidth="1"/>
    <col min="14853" max="15107" width="11.42578125" style="9"/>
    <col min="15108" max="15108" width="14.85546875" style="9" customWidth="1"/>
    <col min="15109" max="15363" width="11.42578125" style="9"/>
    <col min="15364" max="15364" width="14.85546875" style="9" customWidth="1"/>
    <col min="15365" max="15619" width="11.42578125" style="9"/>
    <col min="15620" max="15620" width="14.85546875" style="9" customWidth="1"/>
    <col min="15621" max="15875" width="11.42578125" style="9"/>
    <col min="15876" max="15876" width="14.85546875" style="9" customWidth="1"/>
    <col min="15877" max="16131" width="11.42578125" style="9"/>
    <col min="16132" max="16132" width="14.85546875" style="9" customWidth="1"/>
    <col min="16133" max="16384" width="11.42578125" style="9"/>
  </cols>
  <sheetData>
    <row r="1" spans="1:4" x14ac:dyDescent="0.25">
      <c r="A1" s="101" t="s">
        <v>2</v>
      </c>
      <c r="B1" s="102" t="s">
        <v>3</v>
      </c>
      <c r="C1" s="102"/>
      <c r="D1" s="103"/>
    </row>
    <row r="2" spans="1:4" x14ac:dyDescent="0.25">
      <c r="A2" s="101"/>
      <c r="B2" s="95" t="s">
        <v>5</v>
      </c>
      <c r="C2" s="95"/>
      <c r="D2" s="95" t="s">
        <v>23</v>
      </c>
    </row>
    <row r="3" spans="1:4" x14ac:dyDescent="0.25">
      <c r="A3" s="10">
        <v>1</v>
      </c>
      <c r="B3" s="11" t="s">
        <v>24</v>
      </c>
      <c r="C3" s="11" t="s">
        <v>6</v>
      </c>
      <c r="D3" s="12" t="s">
        <v>7</v>
      </c>
    </row>
    <row r="4" spans="1:4" x14ac:dyDescent="0.25">
      <c r="A4" s="10">
        <v>2</v>
      </c>
      <c r="B4" s="11" t="s">
        <v>24</v>
      </c>
      <c r="C4" s="11" t="s">
        <v>6</v>
      </c>
      <c r="D4" s="12" t="s">
        <v>7</v>
      </c>
    </row>
    <row r="5" spans="1:4" x14ac:dyDescent="0.25">
      <c r="A5" s="10">
        <v>3</v>
      </c>
      <c r="B5" s="11" t="s">
        <v>24</v>
      </c>
      <c r="C5" s="11" t="s">
        <v>6</v>
      </c>
      <c r="D5" s="12" t="s">
        <v>7</v>
      </c>
    </row>
    <row r="6" spans="1:4" x14ac:dyDescent="0.25">
      <c r="A6" s="10">
        <v>4</v>
      </c>
      <c r="B6" s="11" t="s">
        <v>24</v>
      </c>
      <c r="C6" s="11" t="s">
        <v>6</v>
      </c>
      <c r="D6" s="12" t="s">
        <v>7</v>
      </c>
    </row>
    <row r="7" spans="1:4" x14ac:dyDescent="0.25">
      <c r="A7" s="10">
        <v>5</v>
      </c>
      <c r="B7" s="11" t="s">
        <v>24</v>
      </c>
      <c r="C7" s="11" t="s">
        <v>6</v>
      </c>
      <c r="D7" s="12" t="s">
        <v>7</v>
      </c>
    </row>
    <row r="8" spans="1:4" x14ac:dyDescent="0.25">
      <c r="A8" s="10">
        <v>6</v>
      </c>
      <c r="B8" s="11" t="s">
        <v>24</v>
      </c>
      <c r="C8" s="11" t="s">
        <v>6</v>
      </c>
      <c r="D8" s="12" t="s">
        <v>7</v>
      </c>
    </row>
    <row r="9" spans="1:4" x14ac:dyDescent="0.25">
      <c r="A9" s="10">
        <v>7</v>
      </c>
      <c r="B9" s="11" t="s">
        <v>24</v>
      </c>
      <c r="C9" s="11" t="s">
        <v>6</v>
      </c>
      <c r="D9" s="12" t="s">
        <v>7</v>
      </c>
    </row>
    <row r="10" spans="1:4" x14ac:dyDescent="0.25">
      <c r="A10" s="13">
        <v>8</v>
      </c>
      <c r="B10" s="14" t="s">
        <v>25</v>
      </c>
      <c r="C10" s="14" t="s">
        <v>8</v>
      </c>
      <c r="D10" s="15" t="s">
        <v>9</v>
      </c>
    </row>
    <row r="11" spans="1:4" x14ac:dyDescent="0.25">
      <c r="A11" s="13">
        <v>9</v>
      </c>
      <c r="B11" s="14" t="s">
        <v>25</v>
      </c>
      <c r="C11" s="14" t="s">
        <v>8</v>
      </c>
      <c r="D11" s="15" t="s">
        <v>9</v>
      </c>
    </row>
    <row r="12" spans="1:4" x14ac:dyDescent="0.25">
      <c r="A12" s="13">
        <v>10</v>
      </c>
      <c r="B12" s="14" t="s">
        <v>25</v>
      </c>
      <c r="C12" s="14" t="s">
        <v>8</v>
      </c>
      <c r="D12" s="15" t="s">
        <v>9</v>
      </c>
    </row>
    <row r="13" spans="1:4" x14ac:dyDescent="0.25">
      <c r="A13" s="13">
        <v>11</v>
      </c>
      <c r="B13" s="14" t="s">
        <v>25</v>
      </c>
      <c r="C13" s="14" t="s">
        <v>8</v>
      </c>
      <c r="D13" s="15" t="s">
        <v>9</v>
      </c>
    </row>
    <row r="14" spans="1:4" x14ac:dyDescent="0.25">
      <c r="A14" s="13">
        <v>12</v>
      </c>
      <c r="B14" s="14" t="s">
        <v>25</v>
      </c>
      <c r="C14" s="14" t="s">
        <v>8</v>
      </c>
      <c r="D14" s="15" t="s">
        <v>9</v>
      </c>
    </row>
    <row r="15" spans="1:4" x14ac:dyDescent="0.25">
      <c r="A15" s="13">
        <v>13</v>
      </c>
      <c r="B15" s="14" t="s">
        <v>25</v>
      </c>
      <c r="C15" s="14" t="s">
        <v>8</v>
      </c>
      <c r="D15" s="15" t="s">
        <v>9</v>
      </c>
    </row>
    <row r="16" spans="1:4" x14ac:dyDescent="0.25">
      <c r="A16" s="10">
        <v>14</v>
      </c>
      <c r="B16" s="11" t="s">
        <v>26</v>
      </c>
      <c r="C16" s="11" t="s">
        <v>10</v>
      </c>
      <c r="D16" s="12" t="s">
        <v>11</v>
      </c>
    </row>
    <row r="17" spans="1:4" x14ac:dyDescent="0.25">
      <c r="A17" s="10">
        <v>15</v>
      </c>
      <c r="B17" s="11" t="s">
        <v>26</v>
      </c>
      <c r="C17" s="11" t="s">
        <v>10</v>
      </c>
      <c r="D17" s="12" t="s">
        <v>11</v>
      </c>
    </row>
    <row r="18" spans="1:4" x14ac:dyDescent="0.25">
      <c r="A18" s="10">
        <v>16</v>
      </c>
      <c r="B18" s="11" t="s">
        <v>26</v>
      </c>
      <c r="C18" s="11" t="s">
        <v>10</v>
      </c>
      <c r="D18" s="12" t="s">
        <v>11</v>
      </c>
    </row>
    <row r="19" spans="1:4" x14ac:dyDescent="0.25">
      <c r="A19" s="10">
        <v>17</v>
      </c>
      <c r="B19" s="11" t="s">
        <v>26</v>
      </c>
      <c r="C19" s="11" t="s">
        <v>10</v>
      </c>
      <c r="D19" s="12" t="s">
        <v>11</v>
      </c>
    </row>
    <row r="20" spans="1:4" x14ac:dyDescent="0.25">
      <c r="A20" s="10">
        <v>18</v>
      </c>
      <c r="B20" s="11" t="s">
        <v>26</v>
      </c>
      <c r="C20" s="11" t="s">
        <v>10</v>
      </c>
      <c r="D20" s="12" t="s">
        <v>11</v>
      </c>
    </row>
    <row r="21" spans="1:4" x14ac:dyDescent="0.25">
      <c r="A21" s="13">
        <v>19</v>
      </c>
      <c r="B21" s="14" t="s">
        <v>27</v>
      </c>
      <c r="C21" s="14" t="s">
        <v>12</v>
      </c>
      <c r="D21" s="16" t="s">
        <v>13</v>
      </c>
    </row>
    <row r="22" spans="1:4" x14ac:dyDescent="0.25">
      <c r="A22" s="13">
        <v>20</v>
      </c>
      <c r="B22" s="14" t="s">
        <v>27</v>
      </c>
      <c r="C22" s="14" t="s">
        <v>12</v>
      </c>
      <c r="D22" s="16" t="s">
        <v>13</v>
      </c>
    </row>
    <row r="23" spans="1:4" x14ac:dyDescent="0.25">
      <c r="A23" s="13">
        <v>21</v>
      </c>
      <c r="B23" s="14" t="s">
        <v>27</v>
      </c>
      <c r="C23" s="14" t="s">
        <v>12</v>
      </c>
      <c r="D23" s="16" t="s">
        <v>13</v>
      </c>
    </row>
    <row r="24" spans="1:4" x14ac:dyDescent="0.25">
      <c r="A24" s="13">
        <v>22</v>
      </c>
      <c r="B24" s="14" t="s">
        <v>27</v>
      </c>
      <c r="C24" s="14" t="s">
        <v>12</v>
      </c>
      <c r="D24" s="16" t="s">
        <v>13</v>
      </c>
    </row>
    <row r="25" spans="1:4" x14ac:dyDescent="0.25">
      <c r="A25" s="13">
        <v>23</v>
      </c>
      <c r="B25" s="14" t="s">
        <v>27</v>
      </c>
      <c r="C25" s="14" t="s">
        <v>12</v>
      </c>
      <c r="D25" s="16" t="s">
        <v>13</v>
      </c>
    </row>
    <row r="26" spans="1:4" x14ac:dyDescent="0.25">
      <c r="A26" s="13">
        <v>24</v>
      </c>
      <c r="B26" s="14" t="s">
        <v>27</v>
      </c>
      <c r="C26" s="14" t="s">
        <v>12</v>
      </c>
      <c r="D26" s="16" t="s">
        <v>13</v>
      </c>
    </row>
    <row r="27" spans="1:4" x14ac:dyDescent="0.25">
      <c r="A27" s="13">
        <v>25</v>
      </c>
      <c r="B27" s="14" t="s">
        <v>27</v>
      </c>
      <c r="C27" s="14" t="s">
        <v>12</v>
      </c>
      <c r="D27" s="16" t="s">
        <v>13</v>
      </c>
    </row>
    <row r="28" spans="1:4" x14ac:dyDescent="0.25">
      <c r="A28" s="13">
        <v>26</v>
      </c>
      <c r="B28" s="14" t="s">
        <v>27</v>
      </c>
      <c r="C28" s="14" t="s">
        <v>12</v>
      </c>
      <c r="D28" s="16" t="s">
        <v>13</v>
      </c>
    </row>
    <row r="29" spans="1:4" x14ac:dyDescent="0.25">
      <c r="A29" s="13">
        <v>27</v>
      </c>
      <c r="B29" s="14" t="s">
        <v>27</v>
      </c>
      <c r="C29" s="14" t="s">
        <v>12</v>
      </c>
      <c r="D29" s="16" t="s">
        <v>13</v>
      </c>
    </row>
    <row r="30" spans="1:4" x14ac:dyDescent="0.25">
      <c r="A30" s="13">
        <v>28</v>
      </c>
      <c r="B30" s="14" t="s">
        <v>27</v>
      </c>
      <c r="C30" s="14" t="s">
        <v>12</v>
      </c>
      <c r="D30" s="16" t="s">
        <v>13</v>
      </c>
    </row>
    <row r="31" spans="1:4" x14ac:dyDescent="0.25">
      <c r="A31" s="13">
        <v>29</v>
      </c>
      <c r="B31" s="14" t="s">
        <v>27</v>
      </c>
      <c r="C31" s="14" t="s">
        <v>12</v>
      </c>
      <c r="D31" s="16" t="s">
        <v>13</v>
      </c>
    </row>
    <row r="32" spans="1:4" x14ac:dyDescent="0.25">
      <c r="A32" s="10">
        <v>30</v>
      </c>
      <c r="B32" s="11" t="s">
        <v>28</v>
      </c>
      <c r="C32" s="11" t="s">
        <v>14</v>
      </c>
      <c r="D32" s="12" t="s">
        <v>15</v>
      </c>
    </row>
    <row r="33" spans="1:4" x14ac:dyDescent="0.25">
      <c r="A33" s="10">
        <v>31</v>
      </c>
      <c r="B33" s="11" t="s">
        <v>28</v>
      </c>
      <c r="C33" s="11" t="s">
        <v>14</v>
      </c>
      <c r="D33" s="12" t="s">
        <v>15</v>
      </c>
    </row>
    <row r="34" spans="1:4" x14ac:dyDescent="0.25">
      <c r="A34" s="10">
        <v>32</v>
      </c>
      <c r="B34" s="11" t="s">
        <v>28</v>
      </c>
      <c r="C34" s="11" t="s">
        <v>14</v>
      </c>
      <c r="D34" s="12" t="s">
        <v>15</v>
      </c>
    </row>
    <row r="35" spans="1:4" x14ac:dyDescent="0.25">
      <c r="A35" s="10">
        <v>33</v>
      </c>
      <c r="B35" s="11" t="s">
        <v>28</v>
      </c>
      <c r="C35" s="11" t="s">
        <v>14</v>
      </c>
      <c r="D35" s="12" t="s">
        <v>15</v>
      </c>
    </row>
    <row r="36" spans="1:4" x14ac:dyDescent="0.25">
      <c r="A36" s="10">
        <v>34</v>
      </c>
      <c r="B36" s="11" t="s">
        <v>28</v>
      </c>
      <c r="C36" s="11" t="s">
        <v>14</v>
      </c>
      <c r="D36" s="12" t="s">
        <v>15</v>
      </c>
    </row>
    <row r="37" spans="1:4" x14ac:dyDescent="0.25">
      <c r="A37" s="10">
        <v>35</v>
      </c>
      <c r="B37" s="11" t="s">
        <v>28</v>
      </c>
      <c r="C37" s="11" t="s">
        <v>14</v>
      </c>
      <c r="D37" s="12" t="s">
        <v>15</v>
      </c>
    </row>
    <row r="38" spans="1:4" x14ac:dyDescent="0.25">
      <c r="A38" s="10">
        <v>36</v>
      </c>
      <c r="B38" s="11" t="s">
        <v>28</v>
      </c>
      <c r="C38" s="11" t="s">
        <v>14</v>
      </c>
      <c r="D38" s="12" t="s">
        <v>15</v>
      </c>
    </row>
    <row r="39" spans="1:4" x14ac:dyDescent="0.25">
      <c r="A39" s="10">
        <v>37</v>
      </c>
      <c r="B39" s="11" t="s">
        <v>28</v>
      </c>
      <c r="C39" s="11" t="s">
        <v>14</v>
      </c>
      <c r="D39" s="12" t="s">
        <v>15</v>
      </c>
    </row>
    <row r="40" spans="1:4" x14ac:dyDescent="0.25">
      <c r="A40" s="10">
        <v>38</v>
      </c>
      <c r="B40" s="11" t="s">
        <v>28</v>
      </c>
      <c r="C40" s="11" t="s">
        <v>14</v>
      </c>
      <c r="D40" s="12" t="s">
        <v>15</v>
      </c>
    </row>
    <row r="41" spans="1:4" x14ac:dyDescent="0.25">
      <c r="A41" s="10">
        <v>39</v>
      </c>
      <c r="B41" s="11" t="s">
        <v>28</v>
      </c>
      <c r="C41" s="11" t="s">
        <v>14</v>
      </c>
      <c r="D41" s="12" t="s">
        <v>15</v>
      </c>
    </row>
    <row r="42" spans="1:4" x14ac:dyDescent="0.25">
      <c r="A42" s="10">
        <v>40</v>
      </c>
      <c r="B42" s="11" t="s">
        <v>28</v>
      </c>
      <c r="C42" s="11" t="s">
        <v>14</v>
      </c>
      <c r="D42" s="12" t="s">
        <v>15</v>
      </c>
    </row>
    <row r="43" spans="1:4" x14ac:dyDescent="0.25">
      <c r="A43" s="10">
        <v>41</v>
      </c>
      <c r="B43" s="11" t="s">
        <v>28</v>
      </c>
      <c r="C43" s="11" t="s">
        <v>14</v>
      </c>
      <c r="D43" s="12" t="s">
        <v>15</v>
      </c>
    </row>
    <row r="44" spans="1:4" x14ac:dyDescent="0.25">
      <c r="A44" s="10">
        <v>42</v>
      </c>
      <c r="B44" s="11" t="s">
        <v>28</v>
      </c>
      <c r="C44" s="11" t="s">
        <v>14</v>
      </c>
      <c r="D44" s="12" t="s">
        <v>15</v>
      </c>
    </row>
    <row r="45" spans="1:4" x14ac:dyDescent="0.25">
      <c r="A45" s="10">
        <v>43</v>
      </c>
      <c r="B45" s="11" t="s">
        <v>28</v>
      </c>
      <c r="C45" s="11" t="s">
        <v>14</v>
      </c>
      <c r="D45" s="12" t="s">
        <v>15</v>
      </c>
    </row>
    <row r="46" spans="1:4" x14ac:dyDescent="0.25">
      <c r="A46" s="10">
        <v>44</v>
      </c>
      <c r="B46" s="11" t="s">
        <v>28</v>
      </c>
      <c r="C46" s="11" t="s">
        <v>14</v>
      </c>
      <c r="D46" s="12" t="s">
        <v>15</v>
      </c>
    </row>
    <row r="47" spans="1:4" x14ac:dyDescent="0.25">
      <c r="A47" s="10">
        <v>45</v>
      </c>
      <c r="B47" s="11" t="s">
        <v>28</v>
      </c>
      <c r="C47" s="11" t="s">
        <v>14</v>
      </c>
      <c r="D47" s="12" t="s">
        <v>15</v>
      </c>
    </row>
    <row r="48" spans="1:4" x14ac:dyDescent="0.25">
      <c r="A48" s="10">
        <v>46</v>
      </c>
      <c r="B48" s="11" t="s">
        <v>28</v>
      </c>
      <c r="C48" s="11" t="s">
        <v>14</v>
      </c>
      <c r="D48" s="12" t="s">
        <v>15</v>
      </c>
    </row>
    <row r="49" spans="1:4" x14ac:dyDescent="0.25">
      <c r="A49" s="10">
        <v>47</v>
      </c>
      <c r="B49" s="11" t="s">
        <v>28</v>
      </c>
      <c r="C49" s="11" t="s">
        <v>14</v>
      </c>
      <c r="D49" s="12" t="s">
        <v>15</v>
      </c>
    </row>
    <row r="50" spans="1:4" x14ac:dyDescent="0.25">
      <c r="A50" s="10">
        <v>48</v>
      </c>
      <c r="B50" s="11" t="s">
        <v>28</v>
      </c>
      <c r="C50" s="11" t="s">
        <v>14</v>
      </c>
      <c r="D50" s="12" t="s">
        <v>15</v>
      </c>
    </row>
    <row r="51" spans="1:4" x14ac:dyDescent="0.25">
      <c r="A51" s="10">
        <v>49</v>
      </c>
      <c r="B51" s="11" t="s">
        <v>28</v>
      </c>
      <c r="C51" s="11" t="s">
        <v>14</v>
      </c>
      <c r="D51" s="12" t="s">
        <v>15</v>
      </c>
    </row>
    <row r="52" spans="1:4" x14ac:dyDescent="0.25">
      <c r="A52" s="10">
        <v>50</v>
      </c>
      <c r="B52" s="11" t="s">
        <v>28</v>
      </c>
      <c r="C52" s="11" t="s">
        <v>14</v>
      </c>
      <c r="D52" s="12" t="s">
        <v>15</v>
      </c>
    </row>
    <row r="53" spans="1:4" x14ac:dyDescent="0.25">
      <c r="A53" s="10">
        <v>51</v>
      </c>
      <c r="B53" s="11" t="s">
        <v>28</v>
      </c>
      <c r="C53" s="11" t="s">
        <v>14</v>
      </c>
      <c r="D53" s="12" t="s">
        <v>15</v>
      </c>
    </row>
    <row r="54" spans="1:4" x14ac:dyDescent="0.25">
      <c r="A54" s="10">
        <v>52</v>
      </c>
      <c r="B54" s="11" t="s">
        <v>28</v>
      </c>
      <c r="C54" s="11" t="s">
        <v>14</v>
      </c>
      <c r="D54" s="12" t="s">
        <v>15</v>
      </c>
    </row>
    <row r="55" spans="1:4" x14ac:dyDescent="0.25">
      <c r="A55" s="10">
        <v>53</v>
      </c>
      <c r="B55" s="11" t="s">
        <v>28</v>
      </c>
      <c r="C55" s="11" t="s">
        <v>14</v>
      </c>
      <c r="D55" s="12" t="s">
        <v>15</v>
      </c>
    </row>
    <row r="56" spans="1:4" x14ac:dyDescent="0.25">
      <c r="A56" s="10">
        <v>54</v>
      </c>
      <c r="B56" s="11" t="s">
        <v>28</v>
      </c>
      <c r="C56" s="11" t="s">
        <v>14</v>
      </c>
      <c r="D56" s="12" t="s">
        <v>15</v>
      </c>
    </row>
    <row r="57" spans="1:4" x14ac:dyDescent="0.25">
      <c r="A57" s="10">
        <v>55</v>
      </c>
      <c r="B57" s="11" t="s">
        <v>28</v>
      </c>
      <c r="C57" s="11" t="s">
        <v>14</v>
      </c>
      <c r="D57" s="12" t="s">
        <v>15</v>
      </c>
    </row>
    <row r="58" spans="1:4" x14ac:dyDescent="0.25">
      <c r="A58" s="10">
        <v>56</v>
      </c>
      <c r="B58" s="11" t="s">
        <v>28</v>
      </c>
      <c r="C58" s="11" t="s">
        <v>14</v>
      </c>
      <c r="D58" s="12" t="s">
        <v>15</v>
      </c>
    </row>
    <row r="59" spans="1:4" x14ac:dyDescent="0.25">
      <c r="A59" s="10">
        <v>57</v>
      </c>
      <c r="B59" s="11" t="s">
        <v>28</v>
      </c>
      <c r="C59" s="11" t="s">
        <v>14</v>
      </c>
      <c r="D59" s="12" t="s">
        <v>15</v>
      </c>
    </row>
    <row r="60" spans="1:4" x14ac:dyDescent="0.25">
      <c r="A60" s="10">
        <v>58</v>
      </c>
      <c r="B60" s="11" t="s">
        <v>28</v>
      </c>
      <c r="C60" s="11" t="s">
        <v>14</v>
      </c>
      <c r="D60" s="12" t="s">
        <v>15</v>
      </c>
    </row>
    <row r="61" spans="1:4" x14ac:dyDescent="0.25">
      <c r="A61" s="10">
        <v>59</v>
      </c>
      <c r="B61" s="11" t="s">
        <v>28</v>
      </c>
      <c r="C61" s="11" t="s">
        <v>14</v>
      </c>
      <c r="D61" s="12" t="s">
        <v>15</v>
      </c>
    </row>
    <row r="62" spans="1:4" x14ac:dyDescent="0.25">
      <c r="A62" s="10">
        <v>60</v>
      </c>
      <c r="B62" s="11" t="s">
        <v>28</v>
      </c>
      <c r="C62" s="11" t="s">
        <v>14</v>
      </c>
      <c r="D62" s="12" t="s">
        <v>15</v>
      </c>
    </row>
    <row r="63" spans="1:4" ht="38.25" x14ac:dyDescent="0.25">
      <c r="A63" s="14" t="s">
        <v>29</v>
      </c>
      <c r="B63" s="14" t="s">
        <v>30</v>
      </c>
      <c r="C63" s="14" t="s">
        <v>16</v>
      </c>
      <c r="D63" s="16" t="s">
        <v>31</v>
      </c>
    </row>
    <row r="64" spans="1:4" ht="38.25" x14ac:dyDescent="0.25">
      <c r="A64" s="14" t="s">
        <v>32</v>
      </c>
      <c r="B64" s="14" t="s">
        <v>30</v>
      </c>
      <c r="C64" s="14" t="s">
        <v>16</v>
      </c>
      <c r="D64" s="16" t="s">
        <v>33</v>
      </c>
    </row>
    <row r="65" spans="1:4" ht="38.25" x14ac:dyDescent="0.25">
      <c r="A65" s="14" t="s">
        <v>34</v>
      </c>
      <c r="B65" s="14" t="s">
        <v>30</v>
      </c>
      <c r="C65" s="14" t="s">
        <v>16</v>
      </c>
      <c r="D65" s="16" t="s">
        <v>35</v>
      </c>
    </row>
    <row r="66" spans="1:4" ht="38.25" x14ac:dyDescent="0.25">
      <c r="A66" s="14" t="s">
        <v>36</v>
      </c>
      <c r="B66" s="14" t="s">
        <v>30</v>
      </c>
      <c r="C66" s="14" t="s">
        <v>16</v>
      </c>
      <c r="D66" s="16" t="s">
        <v>37</v>
      </c>
    </row>
    <row r="67" spans="1:4" ht="38.25" x14ac:dyDescent="0.25">
      <c r="A67" s="14" t="s">
        <v>38</v>
      </c>
      <c r="B67" s="14" t="s">
        <v>30</v>
      </c>
      <c r="C67" s="14" t="s">
        <v>16</v>
      </c>
      <c r="D67" s="16" t="s">
        <v>39</v>
      </c>
    </row>
    <row r="68" spans="1:4" ht="38.25" x14ac:dyDescent="0.25">
      <c r="A68" s="14" t="s">
        <v>40</v>
      </c>
      <c r="B68" s="14" t="s">
        <v>30</v>
      </c>
      <c r="C68" s="14" t="s">
        <v>16</v>
      </c>
      <c r="D68" s="16" t="s">
        <v>41</v>
      </c>
    </row>
    <row r="69" spans="1:4" ht="38.25" x14ac:dyDescent="0.25">
      <c r="A69" s="14" t="s">
        <v>74</v>
      </c>
      <c r="B69" s="14" t="s">
        <v>30</v>
      </c>
      <c r="C69" s="14" t="s">
        <v>16</v>
      </c>
      <c r="D69" s="16" t="s">
        <v>41</v>
      </c>
    </row>
  </sheetData>
  <sheetProtection algorithmName="SHA-512" hashValue="wBlOb3Pd6JzPF9eSQGSDARxjQDTEcNhk3UxblVkddMKOiBCpDoe3959LlGSD64Cy/NWnc5zywAHyztNP0tH5ww==" saltValue="xgR1uZjy1ZbRUzlMUWpvhg=="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J17"/>
  <sheetViews>
    <sheetView zoomScaleNormal="100" workbookViewId="0">
      <selection activeCell="G12" sqref="G12:I12"/>
    </sheetView>
  </sheetViews>
  <sheetFormatPr baseColWidth="10" defaultColWidth="11.42578125" defaultRowHeight="15" x14ac:dyDescent="0.2"/>
  <cols>
    <col min="1" max="2" width="11.42578125" style="26"/>
    <col min="3" max="3" width="13.7109375" style="26" customWidth="1"/>
    <col min="4" max="6" width="17.7109375" style="26" customWidth="1"/>
    <col min="7" max="7" width="13.7109375" style="26" customWidth="1"/>
    <col min="8" max="10" width="17.7109375" style="26" customWidth="1"/>
    <col min="11" max="16384" width="11.42578125" style="26"/>
  </cols>
  <sheetData>
    <row r="1" spans="1:10" s="18" customFormat="1" ht="24.75" customHeight="1" x14ac:dyDescent="0.25">
      <c r="A1" s="104" t="s">
        <v>83</v>
      </c>
      <c r="B1" s="104"/>
      <c r="C1" s="104"/>
      <c r="D1" s="104"/>
      <c r="E1" s="104"/>
      <c r="F1" s="104"/>
      <c r="G1" s="104"/>
      <c r="H1" s="104"/>
      <c r="I1" s="104"/>
      <c r="J1" s="104"/>
    </row>
    <row r="2" spans="1:10" s="18" customFormat="1" ht="33" customHeight="1" x14ac:dyDescent="0.25">
      <c r="A2" s="55" t="s">
        <v>113</v>
      </c>
      <c r="B2" s="114" t="s">
        <v>125</v>
      </c>
      <c r="C2" s="115"/>
      <c r="D2" s="115"/>
      <c r="E2" s="115"/>
      <c r="F2" s="115"/>
      <c r="G2" s="115"/>
      <c r="H2" s="115"/>
      <c r="I2" s="115"/>
      <c r="J2" s="116"/>
    </row>
    <row r="3" spans="1:10" ht="39.75" customHeight="1" x14ac:dyDescent="0.2">
      <c r="A3" s="105" t="s">
        <v>85</v>
      </c>
      <c r="B3" s="105"/>
      <c r="C3" s="105"/>
      <c r="D3" s="105"/>
      <c r="E3" s="105"/>
      <c r="F3" s="105"/>
      <c r="G3" s="105"/>
      <c r="H3" s="105"/>
      <c r="I3" s="105"/>
      <c r="J3" s="105"/>
    </row>
    <row r="4" spans="1:10" ht="50.25" customHeight="1" x14ac:dyDescent="0.2">
      <c r="A4" s="113" t="s">
        <v>84</v>
      </c>
      <c r="B4" s="113"/>
      <c r="C4" s="113"/>
      <c r="D4" s="113"/>
      <c r="E4" s="113"/>
      <c r="F4" s="113"/>
      <c r="G4" s="113"/>
      <c r="H4" s="113"/>
      <c r="I4" s="113"/>
      <c r="J4" s="113"/>
    </row>
    <row r="5" spans="1:10" ht="63" x14ac:dyDescent="0.2">
      <c r="A5" s="107" t="s">
        <v>43</v>
      </c>
      <c r="B5" s="108"/>
      <c r="C5" s="22" t="s">
        <v>67</v>
      </c>
      <c r="D5" s="23" t="s">
        <v>44</v>
      </c>
      <c r="E5" s="22" t="s">
        <v>45</v>
      </c>
      <c r="F5" s="22" t="s">
        <v>46</v>
      </c>
      <c r="G5" s="22" t="s">
        <v>42</v>
      </c>
      <c r="H5" s="22" t="s">
        <v>20</v>
      </c>
      <c r="I5" s="22" t="s">
        <v>19</v>
      </c>
      <c r="J5" s="51" t="s">
        <v>91</v>
      </c>
    </row>
    <row r="6" spans="1:10" ht="32.25" customHeight="1" x14ac:dyDescent="0.2">
      <c r="A6" s="20" t="s">
        <v>24</v>
      </c>
      <c r="B6" s="20" t="s">
        <v>6</v>
      </c>
      <c r="C6" s="19">
        <v>7</v>
      </c>
      <c r="D6" s="43"/>
      <c r="E6" s="43"/>
      <c r="F6" s="43"/>
      <c r="G6" s="43"/>
      <c r="H6" s="44"/>
      <c r="I6" s="44"/>
      <c r="J6" s="78"/>
    </row>
    <row r="7" spans="1:10" ht="32.25" customHeight="1" x14ac:dyDescent="0.2">
      <c r="A7" s="20" t="s">
        <v>25</v>
      </c>
      <c r="B7" s="20" t="s">
        <v>8</v>
      </c>
      <c r="C7" s="19">
        <v>13</v>
      </c>
      <c r="D7" s="43"/>
      <c r="E7" s="43"/>
      <c r="F7" s="43"/>
      <c r="G7" s="43"/>
      <c r="H7" s="44"/>
      <c r="I7" s="44"/>
      <c r="J7" s="78"/>
    </row>
    <row r="8" spans="1:10" ht="32.25" customHeight="1" x14ac:dyDescent="0.2">
      <c r="A8" s="20" t="s">
        <v>26</v>
      </c>
      <c r="B8" s="20" t="s">
        <v>10</v>
      </c>
      <c r="C8" s="19">
        <v>18</v>
      </c>
      <c r="D8" s="43"/>
      <c r="E8" s="43"/>
      <c r="F8" s="43"/>
      <c r="G8" s="43"/>
      <c r="H8" s="44"/>
      <c r="I8" s="44"/>
      <c r="J8" s="78"/>
    </row>
    <row r="9" spans="1:10" ht="32.25" customHeight="1" x14ac:dyDescent="0.2">
      <c r="A9" s="20" t="s">
        <v>27</v>
      </c>
      <c r="B9" s="20" t="s">
        <v>12</v>
      </c>
      <c r="C9" s="19">
        <v>29</v>
      </c>
      <c r="D9" s="43"/>
      <c r="E9" s="43"/>
      <c r="F9" s="43"/>
      <c r="G9" s="43"/>
      <c r="H9" s="44"/>
      <c r="I9" s="44"/>
      <c r="J9" s="78"/>
    </row>
    <row r="10" spans="1:10" ht="32.25" customHeight="1" x14ac:dyDescent="0.2">
      <c r="A10" s="20" t="s">
        <v>28</v>
      </c>
      <c r="B10" s="20" t="s">
        <v>14</v>
      </c>
      <c r="C10" s="19">
        <v>60</v>
      </c>
      <c r="D10" s="43"/>
      <c r="E10" s="43"/>
      <c r="F10" s="43"/>
      <c r="G10" s="43"/>
      <c r="H10" s="44"/>
      <c r="I10" s="44"/>
      <c r="J10" s="78"/>
    </row>
    <row r="11" spans="1:10" ht="32.25" customHeight="1" x14ac:dyDescent="0.2">
      <c r="A11" s="20" t="s">
        <v>30</v>
      </c>
      <c r="B11" s="20" t="s">
        <v>16</v>
      </c>
      <c r="C11" s="19">
        <v>7</v>
      </c>
      <c r="D11" s="21">
        <v>0</v>
      </c>
      <c r="E11" s="21">
        <v>0</v>
      </c>
      <c r="F11" s="21">
        <v>0</v>
      </c>
      <c r="G11" s="43">
        <f t="shared" ref="G11" si="0">SUM(D11:F11)</f>
        <v>0</v>
      </c>
      <c r="H11" s="79">
        <v>0</v>
      </c>
      <c r="I11" s="79">
        <v>0</v>
      </c>
      <c r="J11" s="100" t="s">
        <v>165</v>
      </c>
    </row>
    <row r="12" spans="1:10" ht="39.75" customHeight="1" x14ac:dyDescent="0.2">
      <c r="A12" s="109" t="s">
        <v>93</v>
      </c>
      <c r="B12" s="110"/>
      <c r="C12" s="110"/>
      <c r="D12" s="110"/>
      <c r="E12" s="110"/>
      <c r="F12" s="110"/>
      <c r="G12" s="111">
        <v>0</v>
      </c>
      <c r="H12" s="112"/>
      <c r="I12" s="112"/>
      <c r="J12" s="50" t="s">
        <v>92</v>
      </c>
    </row>
    <row r="13" spans="1:10" ht="30" customHeight="1" x14ac:dyDescent="0.2">
      <c r="A13" s="106" t="s">
        <v>86</v>
      </c>
      <c r="B13" s="106"/>
      <c r="C13" s="106"/>
      <c r="D13" s="106"/>
      <c r="E13" s="106"/>
      <c r="F13" s="106"/>
      <c r="G13" s="106"/>
      <c r="H13" s="106"/>
      <c r="I13" s="106"/>
      <c r="J13" s="106"/>
    </row>
    <row r="14" spans="1:10" ht="30" customHeight="1" x14ac:dyDescent="0.2">
      <c r="A14" s="106" t="s">
        <v>87</v>
      </c>
      <c r="B14" s="106"/>
      <c r="C14" s="106"/>
      <c r="D14" s="117"/>
      <c r="E14" s="117"/>
      <c r="F14" s="117"/>
      <c r="G14" s="117"/>
      <c r="H14" s="117"/>
      <c r="I14" s="117"/>
      <c r="J14" s="117"/>
    </row>
    <row r="15" spans="1:10" ht="30" customHeight="1" x14ac:dyDescent="0.2">
      <c r="A15" s="106" t="s">
        <v>88</v>
      </c>
      <c r="B15" s="106"/>
      <c r="C15" s="106"/>
      <c r="D15" s="117"/>
      <c r="E15" s="117"/>
      <c r="F15" s="117"/>
      <c r="G15" s="117"/>
      <c r="H15" s="117"/>
      <c r="I15" s="117"/>
      <c r="J15" s="117"/>
    </row>
    <row r="16" spans="1:10" ht="30" customHeight="1" x14ac:dyDescent="0.2">
      <c r="A16" s="106" t="s">
        <v>89</v>
      </c>
      <c r="B16" s="106"/>
      <c r="C16" s="106"/>
      <c r="D16" s="117"/>
      <c r="E16" s="117"/>
      <c r="F16" s="117"/>
      <c r="G16" s="117"/>
      <c r="H16" s="117"/>
      <c r="I16" s="117"/>
      <c r="J16" s="117"/>
    </row>
    <row r="17" spans="1:10" ht="30" customHeight="1" x14ac:dyDescent="0.2">
      <c r="A17" s="106" t="s">
        <v>90</v>
      </c>
      <c r="B17" s="106"/>
      <c r="C17" s="106"/>
      <c r="D17" s="117"/>
      <c r="E17" s="117"/>
      <c r="F17" s="117"/>
      <c r="G17" s="117"/>
      <c r="H17" s="117"/>
      <c r="I17" s="117"/>
      <c r="J17" s="117"/>
    </row>
  </sheetData>
  <sheetProtection algorithmName="SHA-512" hashValue="1EZzSWHVBKUDwpJPk3SoTZmsDQ2nXJ6VjbXBlQvMvvhQKy300DOKr9Tlr41uGwkOfD1sXPS9kGxzKSJ1jXzeWg==" saltValue="uvZYKsXrIaInI7fqcC3RWw==" spinCount="100000" sheet="1" objects="1" scenarios="1"/>
  <mergeCells count="16">
    <mergeCell ref="A17:C17"/>
    <mergeCell ref="D17:J17"/>
    <mergeCell ref="A14:C14"/>
    <mergeCell ref="D14:J14"/>
    <mergeCell ref="A15:C15"/>
    <mergeCell ref="D15:J15"/>
    <mergeCell ref="A16:C16"/>
    <mergeCell ref="D16:J16"/>
    <mergeCell ref="A1:J1"/>
    <mergeCell ref="A3:J3"/>
    <mergeCell ref="A13:J13"/>
    <mergeCell ref="A5:B5"/>
    <mergeCell ref="A12:F12"/>
    <mergeCell ref="G12:I12"/>
    <mergeCell ref="A4:J4"/>
    <mergeCell ref="B2:J2"/>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C5CFA-C936-44F1-828F-6593BC7C64C3}">
  <sheetPr>
    <pageSetUpPr fitToPage="1"/>
  </sheetPr>
  <dimension ref="A1:S27"/>
  <sheetViews>
    <sheetView zoomScaleNormal="100" workbookViewId="0">
      <pane ySplit="6" topLeftCell="A7" activePane="bottomLeft" state="frozen"/>
      <selection pane="bottomLeft" activeCell="V19" sqref="V19"/>
    </sheetView>
  </sheetViews>
  <sheetFormatPr baseColWidth="10" defaultRowHeight="12.75" x14ac:dyDescent="0.25"/>
  <cols>
    <col min="1" max="1" width="8.7109375" style="1" customWidth="1"/>
    <col min="2" max="2" width="21" style="1" bestFit="1" customWidth="1"/>
    <col min="3" max="7" width="8.7109375" style="1" customWidth="1"/>
    <col min="8" max="8" width="9.140625" style="1" customWidth="1"/>
    <col min="9" max="9" width="14.28515625" style="2" customWidth="1"/>
    <col min="10" max="10" width="14.42578125" style="2" customWidth="1"/>
    <col min="11" max="11" width="8.7109375" style="2" customWidth="1"/>
    <col min="12" max="13" width="12.7109375" style="2" customWidth="1"/>
    <col min="14" max="14" width="8.7109375" style="2" customWidth="1"/>
    <col min="15" max="15" width="8.7109375" style="1" customWidth="1"/>
    <col min="16" max="17" width="14.7109375" style="1" customWidth="1"/>
    <col min="18" max="19" width="11.42578125" style="1"/>
    <col min="20" max="20" width="11.7109375" style="1" bestFit="1" customWidth="1"/>
    <col min="21" max="262" width="11.42578125" style="1"/>
    <col min="263" max="263" width="11.5703125" style="1" bestFit="1" customWidth="1"/>
    <col min="264" max="264" width="28.28515625" style="1" customWidth="1"/>
    <col min="265" max="266" width="11.42578125" style="1"/>
    <col min="267" max="273" width="18.5703125" style="1" customWidth="1"/>
    <col min="274" max="275" width="11.42578125" style="1"/>
    <col min="276" max="276" width="11.7109375" style="1" bestFit="1" customWidth="1"/>
    <col min="277" max="518" width="11.42578125" style="1"/>
    <col min="519" max="519" width="11.5703125" style="1" bestFit="1" customWidth="1"/>
    <col min="520" max="520" width="28.28515625" style="1" customWidth="1"/>
    <col min="521" max="522" width="11.42578125" style="1"/>
    <col min="523" max="529" width="18.5703125" style="1" customWidth="1"/>
    <col min="530" max="531" width="11.42578125" style="1"/>
    <col min="532" max="532" width="11.7109375" style="1" bestFit="1" customWidth="1"/>
    <col min="533" max="774" width="11.42578125" style="1"/>
    <col min="775" max="775" width="11.5703125" style="1" bestFit="1" customWidth="1"/>
    <col min="776" max="776" width="28.28515625" style="1" customWidth="1"/>
    <col min="777" max="778" width="11.42578125" style="1"/>
    <col min="779" max="785" width="18.5703125" style="1" customWidth="1"/>
    <col min="786" max="787" width="11.42578125" style="1"/>
    <col min="788" max="788" width="11.7109375" style="1" bestFit="1" customWidth="1"/>
    <col min="789" max="1030" width="11.42578125" style="1"/>
    <col min="1031" max="1031" width="11.5703125" style="1" bestFit="1" customWidth="1"/>
    <col min="1032" max="1032" width="28.28515625" style="1" customWidth="1"/>
    <col min="1033" max="1034" width="11.42578125" style="1"/>
    <col min="1035" max="1041" width="18.5703125" style="1" customWidth="1"/>
    <col min="1042" max="1043" width="11.42578125" style="1"/>
    <col min="1044" max="1044" width="11.7109375" style="1" bestFit="1" customWidth="1"/>
    <col min="1045" max="1286" width="11.42578125" style="1"/>
    <col min="1287" max="1287" width="11.5703125" style="1" bestFit="1" customWidth="1"/>
    <col min="1288" max="1288" width="28.28515625" style="1" customWidth="1"/>
    <col min="1289" max="1290" width="11.42578125" style="1"/>
    <col min="1291" max="1297" width="18.5703125" style="1" customWidth="1"/>
    <col min="1298" max="1299" width="11.42578125" style="1"/>
    <col min="1300" max="1300" width="11.7109375" style="1" bestFit="1" customWidth="1"/>
    <col min="1301" max="1542" width="11.42578125" style="1"/>
    <col min="1543" max="1543" width="11.5703125" style="1" bestFit="1" customWidth="1"/>
    <col min="1544" max="1544" width="28.28515625" style="1" customWidth="1"/>
    <col min="1545" max="1546" width="11.42578125" style="1"/>
    <col min="1547" max="1553" width="18.5703125" style="1" customWidth="1"/>
    <col min="1554" max="1555" width="11.42578125" style="1"/>
    <col min="1556" max="1556" width="11.7109375" style="1" bestFit="1" customWidth="1"/>
    <col min="1557" max="1798" width="11.42578125" style="1"/>
    <col min="1799" max="1799" width="11.5703125" style="1" bestFit="1" customWidth="1"/>
    <col min="1800" max="1800" width="28.28515625" style="1" customWidth="1"/>
    <col min="1801" max="1802" width="11.42578125" style="1"/>
    <col min="1803" max="1809" width="18.5703125" style="1" customWidth="1"/>
    <col min="1810" max="1811" width="11.42578125" style="1"/>
    <col min="1812" max="1812" width="11.7109375" style="1" bestFit="1" customWidth="1"/>
    <col min="1813" max="2054" width="11.42578125" style="1"/>
    <col min="2055" max="2055" width="11.5703125" style="1" bestFit="1" customWidth="1"/>
    <col min="2056" max="2056" width="28.28515625" style="1" customWidth="1"/>
    <col min="2057" max="2058" width="11.42578125" style="1"/>
    <col min="2059" max="2065" width="18.5703125" style="1" customWidth="1"/>
    <col min="2066" max="2067" width="11.42578125" style="1"/>
    <col min="2068" max="2068" width="11.7109375" style="1" bestFit="1" customWidth="1"/>
    <col min="2069" max="2310" width="11.42578125" style="1"/>
    <col min="2311" max="2311" width="11.5703125" style="1" bestFit="1" customWidth="1"/>
    <col min="2312" max="2312" width="28.28515625" style="1" customWidth="1"/>
    <col min="2313" max="2314" width="11.42578125" style="1"/>
    <col min="2315" max="2321" width="18.5703125" style="1" customWidth="1"/>
    <col min="2322" max="2323" width="11.42578125" style="1"/>
    <col min="2324" max="2324" width="11.7109375" style="1" bestFit="1" customWidth="1"/>
    <col min="2325" max="2566" width="11.42578125" style="1"/>
    <col min="2567" max="2567" width="11.5703125" style="1" bestFit="1" customWidth="1"/>
    <col min="2568" max="2568" width="28.28515625" style="1" customWidth="1"/>
    <col min="2569" max="2570" width="11.42578125" style="1"/>
    <col min="2571" max="2577" width="18.5703125" style="1" customWidth="1"/>
    <col min="2578" max="2579" width="11.42578125" style="1"/>
    <col min="2580" max="2580" width="11.7109375" style="1" bestFit="1" customWidth="1"/>
    <col min="2581" max="2822" width="11.42578125" style="1"/>
    <col min="2823" max="2823" width="11.5703125" style="1" bestFit="1" customWidth="1"/>
    <col min="2824" max="2824" width="28.28515625" style="1" customWidth="1"/>
    <col min="2825" max="2826" width="11.42578125" style="1"/>
    <col min="2827" max="2833" width="18.5703125" style="1" customWidth="1"/>
    <col min="2834" max="2835" width="11.42578125" style="1"/>
    <col min="2836" max="2836" width="11.7109375" style="1" bestFit="1" customWidth="1"/>
    <col min="2837" max="3078" width="11.42578125" style="1"/>
    <col min="3079" max="3079" width="11.5703125" style="1" bestFit="1" customWidth="1"/>
    <col min="3080" max="3080" width="28.28515625" style="1" customWidth="1"/>
    <col min="3081" max="3082" width="11.42578125" style="1"/>
    <col min="3083" max="3089" width="18.5703125" style="1" customWidth="1"/>
    <col min="3090" max="3091" width="11.42578125" style="1"/>
    <col min="3092" max="3092" width="11.7109375" style="1" bestFit="1" customWidth="1"/>
    <col min="3093" max="3334" width="11.42578125" style="1"/>
    <col min="3335" max="3335" width="11.5703125" style="1" bestFit="1" customWidth="1"/>
    <col min="3336" max="3336" width="28.28515625" style="1" customWidth="1"/>
    <col min="3337" max="3338" width="11.42578125" style="1"/>
    <col min="3339" max="3345" width="18.5703125" style="1" customWidth="1"/>
    <col min="3346" max="3347" width="11.42578125" style="1"/>
    <col min="3348" max="3348" width="11.7109375" style="1" bestFit="1" customWidth="1"/>
    <col min="3349" max="3590" width="11.42578125" style="1"/>
    <col min="3591" max="3591" width="11.5703125" style="1" bestFit="1" customWidth="1"/>
    <col min="3592" max="3592" width="28.28515625" style="1" customWidth="1"/>
    <col min="3593" max="3594" width="11.42578125" style="1"/>
    <col min="3595" max="3601" width="18.5703125" style="1" customWidth="1"/>
    <col min="3602" max="3603" width="11.42578125" style="1"/>
    <col min="3604" max="3604" width="11.7109375" style="1" bestFit="1" customWidth="1"/>
    <col min="3605" max="3846" width="11.42578125" style="1"/>
    <col min="3847" max="3847" width="11.5703125" style="1" bestFit="1" customWidth="1"/>
    <col min="3848" max="3848" width="28.28515625" style="1" customWidth="1"/>
    <col min="3849" max="3850" width="11.42578125" style="1"/>
    <col min="3851" max="3857" width="18.5703125" style="1" customWidth="1"/>
    <col min="3858" max="3859" width="11.42578125" style="1"/>
    <col min="3860" max="3860" width="11.7109375" style="1" bestFit="1" customWidth="1"/>
    <col min="3861" max="4102" width="11.42578125" style="1"/>
    <col min="4103" max="4103" width="11.5703125" style="1" bestFit="1" customWidth="1"/>
    <col min="4104" max="4104" width="28.28515625" style="1" customWidth="1"/>
    <col min="4105" max="4106" width="11.42578125" style="1"/>
    <col min="4107" max="4113" width="18.5703125" style="1" customWidth="1"/>
    <col min="4114" max="4115" width="11.42578125" style="1"/>
    <col min="4116" max="4116" width="11.7109375" style="1" bestFit="1" customWidth="1"/>
    <col min="4117" max="4358" width="11.42578125" style="1"/>
    <col min="4359" max="4359" width="11.5703125" style="1" bestFit="1" customWidth="1"/>
    <col min="4360" max="4360" width="28.28515625" style="1" customWidth="1"/>
    <col min="4361" max="4362" width="11.42578125" style="1"/>
    <col min="4363" max="4369" width="18.5703125" style="1" customWidth="1"/>
    <col min="4370" max="4371" width="11.42578125" style="1"/>
    <col min="4372" max="4372" width="11.7109375" style="1" bestFit="1" customWidth="1"/>
    <col min="4373" max="4614" width="11.42578125" style="1"/>
    <col min="4615" max="4615" width="11.5703125" style="1" bestFit="1" customWidth="1"/>
    <col min="4616" max="4616" width="28.28515625" style="1" customWidth="1"/>
    <col min="4617" max="4618" width="11.42578125" style="1"/>
    <col min="4619" max="4625" width="18.5703125" style="1" customWidth="1"/>
    <col min="4626" max="4627" width="11.42578125" style="1"/>
    <col min="4628" max="4628" width="11.7109375" style="1" bestFit="1" customWidth="1"/>
    <col min="4629" max="4870" width="11.42578125" style="1"/>
    <col min="4871" max="4871" width="11.5703125" style="1" bestFit="1" customWidth="1"/>
    <col min="4872" max="4872" width="28.28515625" style="1" customWidth="1"/>
    <col min="4873" max="4874" width="11.42578125" style="1"/>
    <col min="4875" max="4881" width="18.5703125" style="1" customWidth="1"/>
    <col min="4882" max="4883" width="11.42578125" style="1"/>
    <col min="4884" max="4884" width="11.7109375" style="1" bestFit="1" customWidth="1"/>
    <col min="4885" max="5126" width="11.42578125" style="1"/>
    <col min="5127" max="5127" width="11.5703125" style="1" bestFit="1" customWidth="1"/>
    <col min="5128" max="5128" width="28.28515625" style="1" customWidth="1"/>
    <col min="5129" max="5130" width="11.42578125" style="1"/>
    <col min="5131" max="5137" width="18.5703125" style="1" customWidth="1"/>
    <col min="5138" max="5139" width="11.42578125" style="1"/>
    <col min="5140" max="5140" width="11.7109375" style="1" bestFit="1" customWidth="1"/>
    <col min="5141" max="5382" width="11.42578125" style="1"/>
    <col min="5383" max="5383" width="11.5703125" style="1" bestFit="1" customWidth="1"/>
    <col min="5384" max="5384" width="28.28515625" style="1" customWidth="1"/>
    <col min="5385" max="5386" width="11.42578125" style="1"/>
    <col min="5387" max="5393" width="18.5703125" style="1" customWidth="1"/>
    <col min="5394" max="5395" width="11.42578125" style="1"/>
    <col min="5396" max="5396" width="11.7109375" style="1" bestFit="1" customWidth="1"/>
    <col min="5397" max="5638" width="11.42578125" style="1"/>
    <col min="5639" max="5639" width="11.5703125" style="1" bestFit="1" customWidth="1"/>
    <col min="5640" max="5640" width="28.28515625" style="1" customWidth="1"/>
    <col min="5641" max="5642" width="11.42578125" style="1"/>
    <col min="5643" max="5649" width="18.5703125" style="1" customWidth="1"/>
    <col min="5650" max="5651" width="11.42578125" style="1"/>
    <col min="5652" max="5652" width="11.7109375" style="1" bestFit="1" customWidth="1"/>
    <col min="5653" max="5894" width="11.42578125" style="1"/>
    <col min="5895" max="5895" width="11.5703125" style="1" bestFit="1" customWidth="1"/>
    <col min="5896" max="5896" width="28.28515625" style="1" customWidth="1"/>
    <col min="5897" max="5898" width="11.42578125" style="1"/>
    <col min="5899" max="5905" width="18.5703125" style="1" customWidth="1"/>
    <col min="5906" max="5907" width="11.42578125" style="1"/>
    <col min="5908" max="5908" width="11.7109375" style="1" bestFit="1" customWidth="1"/>
    <col min="5909" max="6150" width="11.42578125" style="1"/>
    <col min="6151" max="6151" width="11.5703125" style="1" bestFit="1" customWidth="1"/>
    <col min="6152" max="6152" width="28.28515625" style="1" customWidth="1"/>
    <col min="6153" max="6154" width="11.42578125" style="1"/>
    <col min="6155" max="6161" width="18.5703125" style="1" customWidth="1"/>
    <col min="6162" max="6163" width="11.42578125" style="1"/>
    <col min="6164" max="6164" width="11.7109375" style="1" bestFit="1" customWidth="1"/>
    <col min="6165" max="6406" width="11.42578125" style="1"/>
    <col min="6407" max="6407" width="11.5703125" style="1" bestFit="1" customWidth="1"/>
    <col min="6408" max="6408" width="28.28515625" style="1" customWidth="1"/>
    <col min="6409" max="6410" width="11.42578125" style="1"/>
    <col min="6411" max="6417" width="18.5703125" style="1" customWidth="1"/>
    <col min="6418" max="6419" width="11.42578125" style="1"/>
    <col min="6420" max="6420" width="11.7109375" style="1" bestFit="1" customWidth="1"/>
    <col min="6421" max="6662" width="11.42578125" style="1"/>
    <col min="6663" max="6663" width="11.5703125" style="1" bestFit="1" customWidth="1"/>
    <col min="6664" max="6664" width="28.28515625" style="1" customWidth="1"/>
    <col min="6665" max="6666" width="11.42578125" style="1"/>
    <col min="6667" max="6673" width="18.5703125" style="1" customWidth="1"/>
    <col min="6674" max="6675" width="11.42578125" style="1"/>
    <col min="6676" max="6676" width="11.7109375" style="1" bestFit="1" customWidth="1"/>
    <col min="6677" max="6918" width="11.42578125" style="1"/>
    <col min="6919" max="6919" width="11.5703125" style="1" bestFit="1" customWidth="1"/>
    <col min="6920" max="6920" width="28.28515625" style="1" customWidth="1"/>
    <col min="6921" max="6922" width="11.42578125" style="1"/>
    <col min="6923" max="6929" width="18.5703125" style="1" customWidth="1"/>
    <col min="6930" max="6931" width="11.42578125" style="1"/>
    <col min="6932" max="6932" width="11.7109375" style="1" bestFit="1" customWidth="1"/>
    <col min="6933" max="7174" width="11.42578125" style="1"/>
    <col min="7175" max="7175" width="11.5703125" style="1" bestFit="1" customWidth="1"/>
    <col min="7176" max="7176" width="28.28515625" style="1" customWidth="1"/>
    <col min="7177" max="7178" width="11.42578125" style="1"/>
    <col min="7179" max="7185" width="18.5703125" style="1" customWidth="1"/>
    <col min="7186" max="7187" width="11.42578125" style="1"/>
    <col min="7188" max="7188" width="11.7109375" style="1" bestFit="1" customWidth="1"/>
    <col min="7189" max="7430" width="11.42578125" style="1"/>
    <col min="7431" max="7431" width="11.5703125" style="1" bestFit="1" customWidth="1"/>
    <col min="7432" max="7432" width="28.28515625" style="1" customWidth="1"/>
    <col min="7433" max="7434" width="11.42578125" style="1"/>
    <col min="7435" max="7441" width="18.5703125" style="1" customWidth="1"/>
    <col min="7442" max="7443" width="11.42578125" style="1"/>
    <col min="7444" max="7444" width="11.7109375" style="1" bestFit="1" customWidth="1"/>
    <col min="7445" max="7686" width="11.42578125" style="1"/>
    <col min="7687" max="7687" width="11.5703125" style="1" bestFit="1" customWidth="1"/>
    <col min="7688" max="7688" width="28.28515625" style="1" customWidth="1"/>
    <col min="7689" max="7690" width="11.42578125" style="1"/>
    <col min="7691" max="7697" width="18.5703125" style="1" customWidth="1"/>
    <col min="7698" max="7699" width="11.42578125" style="1"/>
    <col min="7700" max="7700" width="11.7109375" style="1" bestFit="1" customWidth="1"/>
    <col min="7701" max="7942" width="11.42578125" style="1"/>
    <col min="7943" max="7943" width="11.5703125" style="1" bestFit="1" customWidth="1"/>
    <col min="7944" max="7944" width="28.28515625" style="1" customWidth="1"/>
    <col min="7945" max="7946" width="11.42578125" style="1"/>
    <col min="7947" max="7953" width="18.5703125" style="1" customWidth="1"/>
    <col min="7954" max="7955" width="11.42578125" style="1"/>
    <col min="7956" max="7956" width="11.7109375" style="1" bestFit="1" customWidth="1"/>
    <col min="7957" max="8198" width="11.42578125" style="1"/>
    <col min="8199" max="8199" width="11.5703125" style="1" bestFit="1" customWidth="1"/>
    <col min="8200" max="8200" width="28.28515625" style="1" customWidth="1"/>
    <col min="8201" max="8202" width="11.42578125" style="1"/>
    <col min="8203" max="8209" width="18.5703125" style="1" customWidth="1"/>
    <col min="8210" max="8211" width="11.42578125" style="1"/>
    <col min="8212" max="8212" width="11.7109375" style="1" bestFit="1" customWidth="1"/>
    <col min="8213" max="8454" width="11.42578125" style="1"/>
    <col min="8455" max="8455" width="11.5703125" style="1" bestFit="1" customWidth="1"/>
    <col min="8456" max="8456" width="28.28515625" style="1" customWidth="1"/>
    <col min="8457" max="8458" width="11.42578125" style="1"/>
    <col min="8459" max="8465" width="18.5703125" style="1" customWidth="1"/>
    <col min="8466" max="8467" width="11.42578125" style="1"/>
    <col min="8468" max="8468" width="11.7109375" style="1" bestFit="1" customWidth="1"/>
    <col min="8469" max="8710" width="11.42578125" style="1"/>
    <col min="8711" max="8711" width="11.5703125" style="1" bestFit="1" customWidth="1"/>
    <col min="8712" max="8712" width="28.28515625" style="1" customWidth="1"/>
    <col min="8713" max="8714" width="11.42578125" style="1"/>
    <col min="8715" max="8721" width="18.5703125" style="1" customWidth="1"/>
    <col min="8722" max="8723" width="11.42578125" style="1"/>
    <col min="8724" max="8724" width="11.7109375" style="1" bestFit="1" customWidth="1"/>
    <col min="8725" max="8966" width="11.42578125" style="1"/>
    <col min="8967" max="8967" width="11.5703125" style="1" bestFit="1" customWidth="1"/>
    <col min="8968" max="8968" width="28.28515625" style="1" customWidth="1"/>
    <col min="8969" max="8970" width="11.42578125" style="1"/>
    <col min="8971" max="8977" width="18.5703125" style="1" customWidth="1"/>
    <col min="8978" max="8979" width="11.42578125" style="1"/>
    <col min="8980" max="8980" width="11.7109375" style="1" bestFit="1" customWidth="1"/>
    <col min="8981" max="9222" width="11.42578125" style="1"/>
    <col min="9223" max="9223" width="11.5703125" style="1" bestFit="1" customWidth="1"/>
    <col min="9224" max="9224" width="28.28515625" style="1" customWidth="1"/>
    <col min="9225" max="9226" width="11.42578125" style="1"/>
    <col min="9227" max="9233" width="18.5703125" style="1" customWidth="1"/>
    <col min="9234" max="9235" width="11.42578125" style="1"/>
    <col min="9236" max="9236" width="11.7109375" style="1" bestFit="1" customWidth="1"/>
    <col min="9237" max="9478" width="11.42578125" style="1"/>
    <col min="9479" max="9479" width="11.5703125" style="1" bestFit="1" customWidth="1"/>
    <col min="9480" max="9480" width="28.28515625" style="1" customWidth="1"/>
    <col min="9481" max="9482" width="11.42578125" style="1"/>
    <col min="9483" max="9489" width="18.5703125" style="1" customWidth="1"/>
    <col min="9490" max="9491" width="11.42578125" style="1"/>
    <col min="9492" max="9492" width="11.7109375" style="1" bestFit="1" customWidth="1"/>
    <col min="9493" max="9734" width="11.42578125" style="1"/>
    <col min="9735" max="9735" width="11.5703125" style="1" bestFit="1" customWidth="1"/>
    <col min="9736" max="9736" width="28.28515625" style="1" customWidth="1"/>
    <col min="9737" max="9738" width="11.42578125" style="1"/>
    <col min="9739" max="9745" width="18.5703125" style="1" customWidth="1"/>
    <col min="9746" max="9747" width="11.42578125" style="1"/>
    <col min="9748" max="9748" width="11.7109375" style="1" bestFit="1" customWidth="1"/>
    <col min="9749" max="9990" width="11.42578125" style="1"/>
    <col min="9991" max="9991" width="11.5703125" style="1" bestFit="1" customWidth="1"/>
    <col min="9992" max="9992" width="28.28515625" style="1" customWidth="1"/>
    <col min="9993" max="9994" width="11.42578125" style="1"/>
    <col min="9995" max="10001" width="18.5703125" style="1" customWidth="1"/>
    <col min="10002" max="10003" width="11.42578125" style="1"/>
    <col min="10004" max="10004" width="11.7109375" style="1" bestFit="1" customWidth="1"/>
    <col min="10005" max="10246" width="11.42578125" style="1"/>
    <col min="10247" max="10247" width="11.5703125" style="1" bestFit="1" customWidth="1"/>
    <col min="10248" max="10248" width="28.28515625" style="1" customWidth="1"/>
    <col min="10249" max="10250" width="11.42578125" style="1"/>
    <col min="10251" max="10257" width="18.5703125" style="1" customWidth="1"/>
    <col min="10258" max="10259" width="11.42578125" style="1"/>
    <col min="10260" max="10260" width="11.7109375" style="1" bestFit="1" customWidth="1"/>
    <col min="10261" max="10502" width="11.42578125" style="1"/>
    <col min="10503" max="10503" width="11.5703125" style="1" bestFit="1" customWidth="1"/>
    <col min="10504" max="10504" width="28.28515625" style="1" customWidth="1"/>
    <col min="10505" max="10506" width="11.42578125" style="1"/>
    <col min="10507" max="10513" width="18.5703125" style="1" customWidth="1"/>
    <col min="10514" max="10515" width="11.42578125" style="1"/>
    <col min="10516" max="10516" width="11.7109375" style="1" bestFit="1" customWidth="1"/>
    <col min="10517" max="10758" width="11.42578125" style="1"/>
    <col min="10759" max="10759" width="11.5703125" style="1" bestFit="1" customWidth="1"/>
    <col min="10760" max="10760" width="28.28515625" style="1" customWidth="1"/>
    <col min="10761" max="10762" width="11.42578125" style="1"/>
    <col min="10763" max="10769" width="18.5703125" style="1" customWidth="1"/>
    <col min="10770" max="10771" width="11.42578125" style="1"/>
    <col min="10772" max="10772" width="11.7109375" style="1" bestFit="1" customWidth="1"/>
    <col min="10773" max="11014" width="11.42578125" style="1"/>
    <col min="11015" max="11015" width="11.5703125" style="1" bestFit="1" customWidth="1"/>
    <col min="11016" max="11016" width="28.28515625" style="1" customWidth="1"/>
    <col min="11017" max="11018" width="11.42578125" style="1"/>
    <col min="11019" max="11025" width="18.5703125" style="1" customWidth="1"/>
    <col min="11026" max="11027" width="11.42578125" style="1"/>
    <col min="11028" max="11028" width="11.7109375" style="1" bestFit="1" customWidth="1"/>
    <col min="11029" max="11270" width="11.42578125" style="1"/>
    <col min="11271" max="11271" width="11.5703125" style="1" bestFit="1" customWidth="1"/>
    <col min="11272" max="11272" width="28.28515625" style="1" customWidth="1"/>
    <col min="11273" max="11274" width="11.42578125" style="1"/>
    <col min="11275" max="11281" width="18.5703125" style="1" customWidth="1"/>
    <col min="11282" max="11283" width="11.42578125" style="1"/>
    <col min="11284" max="11284" width="11.7109375" style="1" bestFit="1" customWidth="1"/>
    <col min="11285" max="11526" width="11.42578125" style="1"/>
    <col min="11527" max="11527" width="11.5703125" style="1" bestFit="1" customWidth="1"/>
    <col min="11528" max="11528" width="28.28515625" style="1" customWidth="1"/>
    <col min="11529" max="11530" width="11.42578125" style="1"/>
    <col min="11531" max="11537" width="18.5703125" style="1" customWidth="1"/>
    <col min="11538" max="11539" width="11.42578125" style="1"/>
    <col min="11540" max="11540" width="11.7109375" style="1" bestFit="1" customWidth="1"/>
    <col min="11541" max="11782" width="11.42578125" style="1"/>
    <col min="11783" max="11783" width="11.5703125" style="1" bestFit="1" customWidth="1"/>
    <col min="11784" max="11784" width="28.28515625" style="1" customWidth="1"/>
    <col min="11785" max="11786" width="11.42578125" style="1"/>
    <col min="11787" max="11793" width="18.5703125" style="1" customWidth="1"/>
    <col min="11794" max="11795" width="11.42578125" style="1"/>
    <col min="11796" max="11796" width="11.7109375" style="1" bestFit="1" customWidth="1"/>
    <col min="11797" max="12038" width="11.42578125" style="1"/>
    <col min="12039" max="12039" width="11.5703125" style="1" bestFit="1" customWidth="1"/>
    <col min="12040" max="12040" width="28.28515625" style="1" customWidth="1"/>
    <col min="12041" max="12042" width="11.42578125" style="1"/>
    <col min="12043" max="12049" width="18.5703125" style="1" customWidth="1"/>
    <col min="12050" max="12051" width="11.42578125" style="1"/>
    <col min="12052" max="12052" width="11.7109375" style="1" bestFit="1" customWidth="1"/>
    <col min="12053" max="12294" width="11.42578125" style="1"/>
    <col min="12295" max="12295" width="11.5703125" style="1" bestFit="1" customWidth="1"/>
    <col min="12296" max="12296" width="28.28515625" style="1" customWidth="1"/>
    <col min="12297" max="12298" width="11.42578125" style="1"/>
    <col min="12299" max="12305" width="18.5703125" style="1" customWidth="1"/>
    <col min="12306" max="12307" width="11.42578125" style="1"/>
    <col min="12308" max="12308" width="11.7109375" style="1" bestFit="1" customWidth="1"/>
    <col min="12309" max="12550" width="11.42578125" style="1"/>
    <col min="12551" max="12551" width="11.5703125" style="1" bestFit="1" customWidth="1"/>
    <col min="12552" max="12552" width="28.28515625" style="1" customWidth="1"/>
    <col min="12553" max="12554" width="11.42578125" style="1"/>
    <col min="12555" max="12561" width="18.5703125" style="1" customWidth="1"/>
    <col min="12562" max="12563" width="11.42578125" style="1"/>
    <col min="12564" max="12564" width="11.7109375" style="1" bestFit="1" customWidth="1"/>
    <col min="12565" max="12806" width="11.42578125" style="1"/>
    <col min="12807" max="12807" width="11.5703125" style="1" bestFit="1" customWidth="1"/>
    <col min="12808" max="12808" width="28.28515625" style="1" customWidth="1"/>
    <col min="12809" max="12810" width="11.42578125" style="1"/>
    <col min="12811" max="12817" width="18.5703125" style="1" customWidth="1"/>
    <col min="12818" max="12819" width="11.42578125" style="1"/>
    <col min="12820" max="12820" width="11.7109375" style="1" bestFit="1" customWidth="1"/>
    <col min="12821" max="13062" width="11.42578125" style="1"/>
    <col min="13063" max="13063" width="11.5703125" style="1" bestFit="1" customWidth="1"/>
    <col min="13064" max="13064" width="28.28515625" style="1" customWidth="1"/>
    <col min="13065" max="13066" width="11.42578125" style="1"/>
    <col min="13067" max="13073" width="18.5703125" style="1" customWidth="1"/>
    <col min="13074" max="13075" width="11.42578125" style="1"/>
    <col min="13076" max="13076" width="11.7109375" style="1" bestFit="1" customWidth="1"/>
    <col min="13077" max="13318" width="11.42578125" style="1"/>
    <col min="13319" max="13319" width="11.5703125" style="1" bestFit="1" customWidth="1"/>
    <col min="13320" max="13320" width="28.28515625" style="1" customWidth="1"/>
    <col min="13321" max="13322" width="11.42578125" style="1"/>
    <col min="13323" max="13329" width="18.5703125" style="1" customWidth="1"/>
    <col min="13330" max="13331" width="11.42578125" style="1"/>
    <col min="13332" max="13332" width="11.7109375" style="1" bestFit="1" customWidth="1"/>
    <col min="13333" max="13574" width="11.42578125" style="1"/>
    <col min="13575" max="13575" width="11.5703125" style="1" bestFit="1" customWidth="1"/>
    <col min="13576" max="13576" width="28.28515625" style="1" customWidth="1"/>
    <col min="13577" max="13578" width="11.42578125" style="1"/>
    <col min="13579" max="13585" width="18.5703125" style="1" customWidth="1"/>
    <col min="13586" max="13587" width="11.42578125" style="1"/>
    <col min="13588" max="13588" width="11.7109375" style="1" bestFit="1" customWidth="1"/>
    <col min="13589" max="13830" width="11.42578125" style="1"/>
    <col min="13831" max="13831" width="11.5703125" style="1" bestFit="1" customWidth="1"/>
    <col min="13832" max="13832" width="28.28515625" style="1" customWidth="1"/>
    <col min="13833" max="13834" width="11.42578125" style="1"/>
    <col min="13835" max="13841" width="18.5703125" style="1" customWidth="1"/>
    <col min="13842" max="13843" width="11.42578125" style="1"/>
    <col min="13844" max="13844" width="11.7109375" style="1" bestFit="1" customWidth="1"/>
    <col min="13845" max="14086" width="11.42578125" style="1"/>
    <col min="14087" max="14087" width="11.5703125" style="1" bestFit="1" customWidth="1"/>
    <col min="14088" max="14088" width="28.28515625" style="1" customWidth="1"/>
    <col min="14089" max="14090" width="11.42578125" style="1"/>
    <col min="14091" max="14097" width="18.5703125" style="1" customWidth="1"/>
    <col min="14098" max="14099" width="11.42578125" style="1"/>
    <col min="14100" max="14100" width="11.7109375" style="1" bestFit="1" customWidth="1"/>
    <col min="14101" max="14342" width="11.42578125" style="1"/>
    <col min="14343" max="14343" width="11.5703125" style="1" bestFit="1" customWidth="1"/>
    <col min="14344" max="14344" width="28.28515625" style="1" customWidth="1"/>
    <col min="14345" max="14346" width="11.42578125" style="1"/>
    <col min="14347" max="14353" width="18.5703125" style="1" customWidth="1"/>
    <col min="14354" max="14355" width="11.42578125" style="1"/>
    <col min="14356" max="14356" width="11.7109375" style="1" bestFit="1" customWidth="1"/>
    <col min="14357" max="14598" width="11.42578125" style="1"/>
    <col min="14599" max="14599" width="11.5703125" style="1" bestFit="1" customWidth="1"/>
    <col min="14600" max="14600" width="28.28515625" style="1" customWidth="1"/>
    <col min="14601" max="14602" width="11.42578125" style="1"/>
    <col min="14603" max="14609" width="18.5703125" style="1" customWidth="1"/>
    <col min="14610" max="14611" width="11.42578125" style="1"/>
    <col min="14612" max="14612" width="11.7109375" style="1" bestFit="1" customWidth="1"/>
    <col min="14613" max="14854" width="11.42578125" style="1"/>
    <col min="14855" max="14855" width="11.5703125" style="1" bestFit="1" customWidth="1"/>
    <col min="14856" max="14856" width="28.28515625" style="1" customWidth="1"/>
    <col min="14857" max="14858" width="11.42578125" style="1"/>
    <col min="14859" max="14865" width="18.5703125" style="1" customWidth="1"/>
    <col min="14866" max="14867" width="11.42578125" style="1"/>
    <col min="14868" max="14868" width="11.7109375" style="1" bestFit="1" customWidth="1"/>
    <col min="14869" max="15110" width="11.42578125" style="1"/>
    <col min="15111" max="15111" width="11.5703125" style="1" bestFit="1" customWidth="1"/>
    <col min="15112" max="15112" width="28.28515625" style="1" customWidth="1"/>
    <col min="15113" max="15114" width="11.42578125" style="1"/>
    <col min="15115" max="15121" width="18.5703125" style="1" customWidth="1"/>
    <col min="15122" max="15123" width="11.42578125" style="1"/>
    <col min="15124" max="15124" width="11.7109375" style="1" bestFit="1" customWidth="1"/>
    <col min="15125" max="15366" width="11.42578125" style="1"/>
    <col min="15367" max="15367" width="11.5703125" style="1" bestFit="1" customWidth="1"/>
    <col min="15368" max="15368" width="28.28515625" style="1" customWidth="1"/>
    <col min="15369" max="15370" width="11.42578125" style="1"/>
    <col min="15371" max="15377" width="18.5703125" style="1" customWidth="1"/>
    <col min="15378" max="15379" width="11.42578125" style="1"/>
    <col min="15380" max="15380" width="11.7109375" style="1" bestFit="1" customWidth="1"/>
    <col min="15381" max="15622" width="11.42578125" style="1"/>
    <col min="15623" max="15623" width="11.5703125" style="1" bestFit="1" customWidth="1"/>
    <col min="15624" max="15624" width="28.28515625" style="1" customWidth="1"/>
    <col min="15625" max="15626" width="11.42578125" style="1"/>
    <col min="15627" max="15633" width="18.5703125" style="1" customWidth="1"/>
    <col min="15634" max="15635" width="11.42578125" style="1"/>
    <col min="15636" max="15636" width="11.7109375" style="1" bestFit="1" customWidth="1"/>
    <col min="15637" max="15878" width="11.42578125" style="1"/>
    <col min="15879" max="15879" width="11.5703125" style="1" bestFit="1" customWidth="1"/>
    <col min="15880" max="15880" width="28.28515625" style="1" customWidth="1"/>
    <col min="15881" max="15882" width="11.42578125" style="1"/>
    <col min="15883" max="15889" width="18.5703125" style="1" customWidth="1"/>
    <col min="15890" max="15891" width="11.42578125" style="1"/>
    <col min="15892" max="15892" width="11.7109375" style="1" bestFit="1" customWidth="1"/>
    <col min="15893" max="16134" width="11.42578125" style="1"/>
    <col min="16135" max="16135" width="11.5703125" style="1" bestFit="1" customWidth="1"/>
    <col min="16136" max="16136" width="28.28515625" style="1" customWidth="1"/>
    <col min="16137" max="16138" width="11.42578125" style="1"/>
    <col min="16139" max="16145" width="18.5703125" style="1" customWidth="1"/>
    <col min="16146" max="16147" width="11.42578125" style="1"/>
    <col min="16148" max="16148" width="11.7109375" style="1" bestFit="1" customWidth="1"/>
    <col min="16149" max="16384" width="11.42578125" style="1"/>
  </cols>
  <sheetData>
    <row r="1" spans="1:19" ht="20.25" customHeight="1" x14ac:dyDescent="0.25">
      <c r="A1" s="136" t="s">
        <v>94</v>
      </c>
      <c r="B1" s="136"/>
      <c r="C1" s="136"/>
      <c r="D1" s="136"/>
      <c r="E1" s="136"/>
      <c r="F1" s="136"/>
      <c r="G1" s="136"/>
      <c r="H1" s="136"/>
      <c r="I1" s="136"/>
      <c r="J1" s="136"/>
      <c r="K1" s="136"/>
      <c r="L1" s="136"/>
      <c r="M1" s="136"/>
      <c r="N1" s="136"/>
      <c r="O1" s="136"/>
      <c r="P1" s="136"/>
      <c r="Q1" s="136"/>
      <c r="R1" s="54"/>
    </row>
    <row r="2" spans="1:19" s="4" customFormat="1" ht="61.5" customHeight="1" x14ac:dyDescent="0.25">
      <c r="A2" s="98" t="s">
        <v>113</v>
      </c>
      <c r="B2" s="139" t="s">
        <v>126</v>
      </c>
      <c r="C2" s="139"/>
      <c r="D2" s="139"/>
      <c r="E2" s="139"/>
      <c r="F2" s="139"/>
      <c r="G2" s="139"/>
      <c r="H2" s="139"/>
      <c r="I2" s="139"/>
      <c r="J2" s="139"/>
      <c r="K2" s="139"/>
      <c r="L2" s="139"/>
      <c r="M2" s="139"/>
      <c r="N2" s="139"/>
      <c r="O2" s="139"/>
      <c r="P2" s="139"/>
      <c r="Q2" s="139"/>
      <c r="R2" s="3"/>
    </row>
    <row r="3" spans="1:19" s="4" customFormat="1" x14ac:dyDescent="0.25">
      <c r="A3" s="98"/>
      <c r="B3" s="131" t="s">
        <v>120</v>
      </c>
      <c r="C3" s="132"/>
      <c r="D3" s="132"/>
      <c r="E3" s="132"/>
      <c r="F3" s="132"/>
      <c r="G3" s="132"/>
      <c r="H3" s="132"/>
      <c r="I3" s="132"/>
      <c r="J3" s="132"/>
      <c r="K3" s="132"/>
      <c r="L3" s="132"/>
      <c r="M3" s="132"/>
      <c r="N3" s="132"/>
      <c r="O3" s="132"/>
      <c r="P3" s="132"/>
      <c r="Q3" s="133"/>
      <c r="R3" s="3"/>
    </row>
    <row r="4" spans="1:19" ht="78" customHeight="1" x14ac:dyDescent="0.25">
      <c r="A4" s="140" t="s">
        <v>114</v>
      </c>
      <c r="B4" s="140"/>
      <c r="C4" s="140"/>
      <c r="D4" s="140"/>
      <c r="E4" s="140"/>
      <c r="F4" s="140"/>
      <c r="G4" s="140"/>
      <c r="H4" s="140"/>
      <c r="I4" s="140"/>
      <c r="J4" s="140"/>
      <c r="K4" s="140"/>
      <c r="L4" s="140"/>
      <c r="M4" s="140"/>
      <c r="N4" s="140"/>
      <c r="O4" s="140"/>
      <c r="P4" s="140"/>
      <c r="Q4" s="140"/>
      <c r="R4" s="5"/>
    </row>
    <row r="5" spans="1:19" ht="23.25" customHeight="1" x14ac:dyDescent="0.25">
      <c r="A5" s="124" t="s">
        <v>0</v>
      </c>
      <c r="B5" s="124" t="s">
        <v>1</v>
      </c>
      <c r="C5" s="124" t="s">
        <v>52</v>
      </c>
      <c r="D5" s="124" t="s">
        <v>50</v>
      </c>
      <c r="E5" s="125"/>
      <c r="F5" s="125"/>
      <c r="G5" s="124" t="s">
        <v>47</v>
      </c>
      <c r="H5" s="124" t="s">
        <v>3</v>
      </c>
      <c r="I5" s="130" t="s">
        <v>71</v>
      </c>
      <c r="J5" s="124" t="s">
        <v>21</v>
      </c>
      <c r="K5" s="122" t="s">
        <v>72</v>
      </c>
      <c r="L5" s="124" t="s">
        <v>22</v>
      </c>
      <c r="M5" s="134" t="s">
        <v>91</v>
      </c>
      <c r="N5" s="126">
        <v>40</v>
      </c>
      <c r="O5" s="127"/>
      <c r="P5" s="124" t="s">
        <v>69</v>
      </c>
      <c r="Q5" s="124" t="s">
        <v>68</v>
      </c>
      <c r="R5" s="5"/>
    </row>
    <row r="6" spans="1:19" ht="46.5" customHeight="1" x14ac:dyDescent="0.25">
      <c r="A6" s="125"/>
      <c r="B6" s="125"/>
      <c r="C6" s="125"/>
      <c r="D6" s="97" t="s">
        <v>48</v>
      </c>
      <c r="E6" s="97" t="s">
        <v>49</v>
      </c>
      <c r="F6" s="97" t="s">
        <v>53</v>
      </c>
      <c r="G6" s="125"/>
      <c r="H6" s="125"/>
      <c r="I6" s="123"/>
      <c r="J6" s="125"/>
      <c r="K6" s="123"/>
      <c r="L6" s="125"/>
      <c r="M6" s="135"/>
      <c r="N6" s="96" t="s">
        <v>51</v>
      </c>
      <c r="O6" s="96" t="s">
        <v>4</v>
      </c>
      <c r="P6" s="125"/>
      <c r="Q6" s="125"/>
      <c r="R6" s="5"/>
    </row>
    <row r="7" spans="1:19" x14ac:dyDescent="0.25">
      <c r="A7" s="82" t="s">
        <v>127</v>
      </c>
      <c r="B7" s="83" t="s">
        <v>143</v>
      </c>
      <c r="C7" s="84">
        <v>7.3</v>
      </c>
      <c r="D7" s="85">
        <v>0.30902777777777801</v>
      </c>
      <c r="E7" s="85">
        <v>0.34027777777777801</v>
      </c>
      <c r="F7" s="36">
        <f>(E7-D7)*24</f>
        <v>0.75</v>
      </c>
      <c r="G7" s="80" t="s">
        <v>34</v>
      </c>
      <c r="H7" s="37" t="str">
        <f>VLOOKUP(G7,Busgröße!$A$3:$D$69,3,FALSE)</f>
        <v>E 6</v>
      </c>
      <c r="I7" s="38">
        <f>(IF($H7="","",(VLOOKUP($H7,Kalkulation_Los_6!$B$6:$I$11,6,FALSE)))*$C7)</f>
        <v>0</v>
      </c>
      <c r="J7" s="38">
        <f>(IF($H7="","",(VLOOKUP($H7,Kalkulation_Los_6!$B$6:$I$11,7,FALSE)))*$F7)</f>
        <v>0</v>
      </c>
      <c r="K7" s="39">
        <v>1</v>
      </c>
      <c r="L7" s="38">
        <f>(IF($H7="","",(VLOOKUP($H7,Kalkulation_Los_6!$B$6:$I$11,8,FALSE)))*$F7)</f>
        <v>0</v>
      </c>
      <c r="M7" s="52" t="str">
        <f>(IF($H7="","",(VLOOKUP($H7,Kalkulation_Los_6!$B$6:$J$11,9,FALSE))))</f>
        <v>0,00 €/Stunde</v>
      </c>
      <c r="N7" s="39">
        <v>5</v>
      </c>
      <c r="O7" s="40">
        <f>$N$5*N7</f>
        <v>200</v>
      </c>
      <c r="P7" s="38" t="e">
        <f>I7+J7+K7*L7+M7</f>
        <v>#VALUE!</v>
      </c>
      <c r="Q7" s="41" t="e">
        <f>P7*O7</f>
        <v>#VALUE!</v>
      </c>
      <c r="R7" s="5"/>
    </row>
    <row r="8" spans="1:19" x14ac:dyDescent="0.25">
      <c r="A8" s="82" t="s">
        <v>128</v>
      </c>
      <c r="B8" s="83" t="s">
        <v>144</v>
      </c>
      <c r="C8" s="84">
        <v>19.899999999999999</v>
      </c>
      <c r="D8" s="85">
        <v>0.32291666666666702</v>
      </c>
      <c r="E8" s="85">
        <v>0.34027777777777801</v>
      </c>
      <c r="F8" s="36">
        <f t="shared" ref="F8:F14" si="0">(E8-D8)*24</f>
        <v>0.42</v>
      </c>
      <c r="G8" s="80" t="s">
        <v>29</v>
      </c>
      <c r="H8" s="37" t="str">
        <f>VLOOKUP(G8,Busgröße!$A$3:$D$69,3,FALSE)</f>
        <v>E 6</v>
      </c>
      <c r="I8" s="38">
        <f>(IF($H8="","",(VLOOKUP($H8,Kalkulation_Los_6!$B$6:$I$11,6,FALSE)))*$C8)</f>
        <v>0</v>
      </c>
      <c r="J8" s="38">
        <f>(IF($H8="","",(VLOOKUP($H8,Kalkulation_Los_6!$B$6:$I$11,7,FALSE)))*$F8)</f>
        <v>0</v>
      </c>
      <c r="K8" s="39">
        <v>1</v>
      </c>
      <c r="L8" s="38">
        <f>(IF($H8="","",(VLOOKUP($H8,Kalkulation_Los_6!$B$6:$I$11,8,FALSE)))*$F8)</f>
        <v>0</v>
      </c>
      <c r="M8" s="52" t="str">
        <f>(IF($H8="","",(VLOOKUP($H8,Kalkulation_Los_6!$B$6:$J$11,9,FALSE))))</f>
        <v>0,00 €/Stunde</v>
      </c>
      <c r="N8" s="39">
        <v>5</v>
      </c>
      <c r="O8" s="40">
        <f t="shared" ref="O8:O23" si="1">$N$5*N8</f>
        <v>200</v>
      </c>
      <c r="P8" s="38" t="e">
        <f t="shared" ref="P8:P24" si="2">I8+J8+K8*L8+M8</f>
        <v>#VALUE!</v>
      </c>
      <c r="Q8" s="41" t="e">
        <f t="shared" ref="Q8:Q23" si="3">P8*O8</f>
        <v>#VALUE!</v>
      </c>
      <c r="R8" s="5"/>
    </row>
    <row r="9" spans="1:19" x14ac:dyDescent="0.25">
      <c r="A9" s="82" t="s">
        <v>129</v>
      </c>
      <c r="B9" s="83" t="s">
        <v>145</v>
      </c>
      <c r="C9" s="84">
        <v>6</v>
      </c>
      <c r="D9" s="85">
        <v>0.31944444444444398</v>
      </c>
      <c r="E9" s="85">
        <v>0.34027777777777801</v>
      </c>
      <c r="F9" s="36">
        <f t="shared" si="0"/>
        <v>0.5</v>
      </c>
      <c r="G9" s="80" t="s">
        <v>34</v>
      </c>
      <c r="H9" s="37" t="str">
        <f>VLOOKUP(G9,Busgröße!$A$3:$D$69,3,FALSE)</f>
        <v>E 6</v>
      </c>
      <c r="I9" s="38">
        <f>(IF($H9="","",(VLOOKUP($H9,Kalkulation_Los_6!$B$6:$I$11,6,FALSE)))*$C9)</f>
        <v>0</v>
      </c>
      <c r="J9" s="38">
        <f>(IF($H9="","",(VLOOKUP($H9,Kalkulation_Los_6!$B$6:$I$11,7,FALSE)))*$F9)</f>
        <v>0</v>
      </c>
      <c r="K9" s="39">
        <v>1</v>
      </c>
      <c r="L9" s="38">
        <f>(IF($H9="","",(VLOOKUP($H9,Kalkulation_Los_6!$B$6:$I$11,8,FALSE)))*$F9)</f>
        <v>0</v>
      </c>
      <c r="M9" s="52" t="str">
        <f>(IF($H9="","",(VLOOKUP($H9,Kalkulation_Los_6!$B$6:$J$11,9,FALSE))))</f>
        <v>0,00 €/Stunde</v>
      </c>
      <c r="N9" s="39">
        <v>5</v>
      </c>
      <c r="O9" s="40">
        <f t="shared" si="1"/>
        <v>200</v>
      </c>
      <c r="P9" s="38" t="e">
        <f t="shared" si="2"/>
        <v>#VALUE!</v>
      </c>
      <c r="Q9" s="41" t="e">
        <f t="shared" si="3"/>
        <v>#VALUE!</v>
      </c>
      <c r="R9" s="5"/>
    </row>
    <row r="10" spans="1:19" x14ac:dyDescent="0.25">
      <c r="A10" s="82" t="s">
        <v>130</v>
      </c>
      <c r="B10" s="83" t="s">
        <v>146</v>
      </c>
      <c r="C10" s="84">
        <v>20.9</v>
      </c>
      <c r="D10" s="85">
        <v>0.28819444444444398</v>
      </c>
      <c r="E10" s="85">
        <v>0.34027777777777801</v>
      </c>
      <c r="F10" s="36">
        <f t="shared" si="0"/>
        <v>1.25</v>
      </c>
      <c r="G10" s="80" t="s">
        <v>36</v>
      </c>
      <c r="H10" s="37" t="str">
        <f>VLOOKUP(G10,Busgröße!$A$3:$D$69,3,FALSE)</f>
        <v>E 6</v>
      </c>
      <c r="I10" s="38">
        <f>(IF($H10="","",(VLOOKUP($H10,Kalkulation_Los_6!$B$6:$I$11,6,FALSE)))*$C10)</f>
        <v>0</v>
      </c>
      <c r="J10" s="38">
        <f>(IF($H10="","",(VLOOKUP($H10,Kalkulation_Los_6!$B$6:$I$11,7,FALSE)))*$F10)</f>
        <v>0</v>
      </c>
      <c r="K10" s="39">
        <v>1</v>
      </c>
      <c r="L10" s="38">
        <f>(IF($H10="","",(VLOOKUP($H10,Kalkulation_Los_6!$B$6:$I$11,8,FALSE)))*$F10)</f>
        <v>0</v>
      </c>
      <c r="M10" s="52" t="str">
        <f>(IF($H10="","",(VLOOKUP($H10,Kalkulation_Los_6!$B$6:$J$11,9,FALSE))))</f>
        <v>0,00 €/Stunde</v>
      </c>
      <c r="N10" s="39">
        <v>5</v>
      </c>
      <c r="O10" s="40">
        <f t="shared" si="1"/>
        <v>200</v>
      </c>
      <c r="P10" s="38" t="e">
        <f t="shared" si="2"/>
        <v>#VALUE!</v>
      </c>
      <c r="Q10" s="41" t="e">
        <f t="shared" si="3"/>
        <v>#VALUE!</v>
      </c>
      <c r="R10" s="5"/>
    </row>
    <row r="11" spans="1:19" x14ac:dyDescent="0.25">
      <c r="A11" s="82" t="s">
        <v>131</v>
      </c>
      <c r="B11" s="83" t="s">
        <v>147</v>
      </c>
      <c r="C11" s="84">
        <v>13.6</v>
      </c>
      <c r="D11" s="85">
        <v>0.3125</v>
      </c>
      <c r="E11" s="85">
        <v>0.34027777777777801</v>
      </c>
      <c r="F11" s="36">
        <f t="shared" si="0"/>
        <v>0.67</v>
      </c>
      <c r="G11" s="80" t="s">
        <v>34</v>
      </c>
      <c r="H11" s="37" t="str">
        <f>VLOOKUP(G11,Busgröße!$A$3:$D$69,3,FALSE)</f>
        <v>E 6</v>
      </c>
      <c r="I11" s="38">
        <f>(IF($H11="","",(VLOOKUP($H11,Kalkulation_Los_6!$B$6:$I$11,6,FALSE)))*$C11)</f>
        <v>0</v>
      </c>
      <c r="J11" s="38">
        <f>(IF($H11="","",(VLOOKUP($H11,Kalkulation_Los_6!$B$6:$I$11,7,FALSE)))*$F11)</f>
        <v>0</v>
      </c>
      <c r="K11" s="39">
        <v>1</v>
      </c>
      <c r="L11" s="38">
        <f>(IF($H11="","",(VLOOKUP($H11,Kalkulation_Los_6!$B$6:$I$11,8,FALSE)))*$F11)</f>
        <v>0</v>
      </c>
      <c r="M11" s="52" t="str">
        <f>(IF($H11="","",(VLOOKUP($H11,Kalkulation_Los_6!$B$6:$J$11,9,FALSE))))</f>
        <v>0,00 €/Stunde</v>
      </c>
      <c r="N11" s="39">
        <v>5</v>
      </c>
      <c r="O11" s="40">
        <f t="shared" si="1"/>
        <v>200</v>
      </c>
      <c r="P11" s="38" t="e">
        <f t="shared" si="2"/>
        <v>#VALUE!</v>
      </c>
      <c r="Q11" s="41" t="e">
        <f t="shared" si="3"/>
        <v>#VALUE!</v>
      </c>
      <c r="R11" s="5"/>
    </row>
    <row r="12" spans="1:19" x14ac:dyDescent="0.25">
      <c r="A12" s="82" t="s">
        <v>132</v>
      </c>
      <c r="B12" s="83" t="s">
        <v>148</v>
      </c>
      <c r="C12" s="84">
        <v>5</v>
      </c>
      <c r="D12" s="85">
        <v>0.328472222222222</v>
      </c>
      <c r="E12" s="85">
        <v>0.34027777777777801</v>
      </c>
      <c r="F12" s="36">
        <f t="shared" ref="F12:F13" si="4">(E12-D12)*24</f>
        <v>0.28000000000000003</v>
      </c>
      <c r="G12" s="80" t="s">
        <v>34</v>
      </c>
      <c r="H12" s="37" t="str">
        <f>VLOOKUP(G12,Busgröße!$A$3:$D$69,3,FALSE)</f>
        <v>E 6</v>
      </c>
      <c r="I12" s="38">
        <f>(IF($H12="","",(VLOOKUP($H12,Kalkulation_Los_6!$B$6:$I$11,6,FALSE)))*$C12)</f>
        <v>0</v>
      </c>
      <c r="J12" s="38">
        <f>(IF($H12="","",(VLOOKUP($H12,Kalkulation_Los_6!$B$6:$I$11,7,FALSE)))*$F12)</f>
        <v>0</v>
      </c>
      <c r="K12" s="39">
        <v>1</v>
      </c>
      <c r="L12" s="38">
        <f>(IF($H12="","",(VLOOKUP($H12,Kalkulation_Los_6!$B$6:$I$11,8,FALSE)))*$F12)</f>
        <v>0</v>
      </c>
      <c r="M12" s="52" t="str">
        <f>(IF($H12="","",(VLOOKUP($H12,Kalkulation_Los_6!$B$6:$J$11,9,FALSE))))</f>
        <v>0,00 €/Stunde</v>
      </c>
      <c r="N12" s="39">
        <v>5</v>
      </c>
      <c r="O12" s="40">
        <f t="shared" ref="O12:O13" si="5">$N$5*N12</f>
        <v>200</v>
      </c>
      <c r="P12" s="38" t="e">
        <f t="shared" si="2"/>
        <v>#VALUE!</v>
      </c>
      <c r="Q12" s="41" t="e">
        <f t="shared" ref="Q12:Q13" si="6">P12*O12</f>
        <v>#VALUE!</v>
      </c>
      <c r="R12" s="5"/>
      <c r="S12" s="5"/>
    </row>
    <row r="13" spans="1:19" x14ac:dyDescent="0.25">
      <c r="A13" s="82" t="s">
        <v>133</v>
      </c>
      <c r="B13" s="83" t="s">
        <v>149</v>
      </c>
      <c r="C13" s="84">
        <v>6.5</v>
      </c>
      <c r="D13" s="85">
        <v>0.3125</v>
      </c>
      <c r="E13" s="85">
        <v>0.34027777777777801</v>
      </c>
      <c r="F13" s="36">
        <f t="shared" si="4"/>
        <v>0.67</v>
      </c>
      <c r="G13" s="80" t="s">
        <v>34</v>
      </c>
      <c r="H13" s="37" t="str">
        <f>VLOOKUP(G13,Busgröße!$A$3:$D$69,3,FALSE)</f>
        <v>E 6</v>
      </c>
      <c r="I13" s="38">
        <f>(IF($H13="","",(VLOOKUP($H13,Kalkulation_Los_6!$B$6:$I$11,6,FALSE)))*$C13)</f>
        <v>0</v>
      </c>
      <c r="J13" s="38">
        <f>(IF($H13="","",(VLOOKUP($H13,Kalkulation_Los_6!$B$6:$I$11,7,FALSE)))*$F13)</f>
        <v>0</v>
      </c>
      <c r="K13" s="39">
        <v>1</v>
      </c>
      <c r="L13" s="38">
        <f>(IF($H13="","",(VLOOKUP($H13,Kalkulation_Los_6!$B$6:$I$11,8,FALSE)))*$F13)</f>
        <v>0</v>
      </c>
      <c r="M13" s="52" t="str">
        <f>(IF($H13="","",(VLOOKUP($H13,Kalkulation_Los_6!$B$6:$J$11,9,FALSE))))</f>
        <v>0,00 €/Stunde</v>
      </c>
      <c r="N13" s="39">
        <v>5</v>
      </c>
      <c r="O13" s="40">
        <f t="shared" si="5"/>
        <v>200</v>
      </c>
      <c r="P13" s="38" t="e">
        <f t="shared" si="2"/>
        <v>#VALUE!</v>
      </c>
      <c r="Q13" s="41" t="e">
        <f t="shared" si="6"/>
        <v>#VALUE!</v>
      </c>
      <c r="R13" s="5"/>
    </row>
    <row r="14" spans="1:19" x14ac:dyDescent="0.25">
      <c r="A14" s="82" t="s">
        <v>134</v>
      </c>
      <c r="B14" s="83" t="s">
        <v>150</v>
      </c>
      <c r="C14" s="84">
        <v>11.4</v>
      </c>
      <c r="D14" s="85">
        <v>0.31874999999999998</v>
      </c>
      <c r="E14" s="85">
        <v>0.34027777777777801</v>
      </c>
      <c r="F14" s="36">
        <f t="shared" si="0"/>
        <v>0.52</v>
      </c>
      <c r="G14" s="80" t="s">
        <v>34</v>
      </c>
      <c r="H14" s="37" t="str">
        <f>VLOOKUP(G14,Busgröße!$A$3:$D$69,3,FALSE)</f>
        <v>E 6</v>
      </c>
      <c r="I14" s="38">
        <f>(IF($H14="","",(VLOOKUP($H14,Kalkulation_Los_6!$B$6:$I$11,6,FALSE)))*$C14)</f>
        <v>0</v>
      </c>
      <c r="J14" s="38">
        <f>(IF($H14="","",(VLOOKUP($H14,Kalkulation_Los_6!$B$6:$I$11,7,FALSE)))*$F14)</f>
        <v>0</v>
      </c>
      <c r="K14" s="39">
        <v>1</v>
      </c>
      <c r="L14" s="38">
        <f>(IF($H14="","",(VLOOKUP($H14,Kalkulation_Los_6!$B$6:$I$11,8,FALSE)))*$F14)</f>
        <v>0</v>
      </c>
      <c r="M14" s="52" t="str">
        <f>(IF($H14="","",(VLOOKUP($H14,Kalkulation_Los_6!$B$6:$J$11,9,FALSE))))</f>
        <v>0,00 €/Stunde</v>
      </c>
      <c r="N14" s="39">
        <v>5</v>
      </c>
      <c r="O14" s="40">
        <f t="shared" si="1"/>
        <v>200</v>
      </c>
      <c r="P14" s="38" t="e">
        <f t="shared" si="2"/>
        <v>#VALUE!</v>
      </c>
      <c r="Q14" s="41" t="e">
        <f t="shared" si="3"/>
        <v>#VALUE!</v>
      </c>
      <c r="R14" s="42"/>
    </row>
    <row r="15" spans="1:19" x14ac:dyDescent="0.25">
      <c r="A15" s="82" t="s">
        <v>135</v>
      </c>
      <c r="B15" s="83" t="s">
        <v>151</v>
      </c>
      <c r="C15" s="84">
        <v>6</v>
      </c>
      <c r="D15" s="85">
        <v>0.31944444444444398</v>
      </c>
      <c r="E15" s="85">
        <v>0.34027777777777801</v>
      </c>
      <c r="F15" s="36">
        <f t="shared" ref="F15:F21" si="7">(E15-D15)*24</f>
        <v>0.5</v>
      </c>
      <c r="G15" s="80" t="s">
        <v>29</v>
      </c>
      <c r="H15" s="37" t="str">
        <f>VLOOKUP(G15,Busgröße!$A$3:$D$69,3,FALSE)</f>
        <v>E 6</v>
      </c>
      <c r="I15" s="38">
        <f>(IF($H15="","",(VLOOKUP($H15,Kalkulation_Los_6!$B$6:$I$11,6,FALSE)))*$C15)</f>
        <v>0</v>
      </c>
      <c r="J15" s="38">
        <f>(IF($H15="","",(VLOOKUP($H15,Kalkulation_Los_6!$B$6:$I$11,7,FALSE)))*$F15)</f>
        <v>0</v>
      </c>
      <c r="K15" s="39">
        <v>1</v>
      </c>
      <c r="L15" s="38">
        <f>(IF($H15="","",(VLOOKUP($H15,Kalkulation_Los_6!$B$6:$I$11,8,FALSE)))*$F15)</f>
        <v>0</v>
      </c>
      <c r="M15" s="52" t="str">
        <f>(IF($H15="","",(VLOOKUP($H15,Kalkulation_Los_6!$B$6:$J$11,9,FALSE))))</f>
        <v>0,00 €/Stunde</v>
      </c>
      <c r="N15" s="39">
        <v>5</v>
      </c>
      <c r="O15" s="40">
        <f t="shared" ref="O15:O17" si="8">$N$5*N15</f>
        <v>200</v>
      </c>
      <c r="P15" s="38" t="e">
        <f t="shared" si="2"/>
        <v>#VALUE!</v>
      </c>
      <c r="Q15" s="41" t="e">
        <f t="shared" ref="Q15:Q21" si="9">P15*O15</f>
        <v>#VALUE!</v>
      </c>
      <c r="R15" s="42"/>
    </row>
    <row r="16" spans="1:19" x14ac:dyDescent="0.25">
      <c r="A16" s="94" t="s">
        <v>115</v>
      </c>
      <c r="B16" s="86" t="s">
        <v>152</v>
      </c>
      <c r="C16" s="87">
        <v>7.3</v>
      </c>
      <c r="D16" s="88">
        <v>0.63541666666666696</v>
      </c>
      <c r="E16" s="88">
        <v>0.66666666666666696</v>
      </c>
      <c r="F16" s="89">
        <f t="shared" si="7"/>
        <v>0.75</v>
      </c>
      <c r="G16" s="81" t="s">
        <v>34</v>
      </c>
      <c r="H16" s="47" t="str">
        <f>VLOOKUP(G16,Busgröße!$A$3:$D$69,3,FALSE)</f>
        <v>E 6</v>
      </c>
      <c r="I16" s="6">
        <f>(IF($H16="","",(VLOOKUP($H16,Kalkulation_Los_6!$B$6:$I$11,6,FALSE)))*$C16)</f>
        <v>0</v>
      </c>
      <c r="J16" s="6">
        <f>(IF($H16="","",(VLOOKUP($H16,Kalkulation_Los_6!$B$6:$I$11,7,FALSE)))*$F16)</f>
        <v>0</v>
      </c>
      <c r="K16" s="27">
        <v>1</v>
      </c>
      <c r="L16" s="6">
        <f>(IF($H16="","",(VLOOKUP($H16,Kalkulation_Los_6!$B$6:$I$11,8,FALSE)))*$F16)</f>
        <v>0</v>
      </c>
      <c r="M16" s="53" t="str">
        <f>(IF($H16="","",(VLOOKUP($H16,Kalkulation_Los_6!$B$6:$J$11,9,FALSE))))</f>
        <v>0,00 €/Stunde</v>
      </c>
      <c r="N16" s="27">
        <v>5</v>
      </c>
      <c r="O16" s="34">
        <f t="shared" si="8"/>
        <v>200</v>
      </c>
      <c r="P16" s="6" t="e">
        <f t="shared" si="2"/>
        <v>#VALUE!</v>
      </c>
      <c r="Q16" s="35" t="e">
        <f t="shared" si="9"/>
        <v>#VALUE!</v>
      </c>
      <c r="R16" s="42"/>
    </row>
    <row r="17" spans="1:19" x14ac:dyDescent="0.25">
      <c r="A17" s="94" t="s">
        <v>116</v>
      </c>
      <c r="B17" s="86" t="s">
        <v>153</v>
      </c>
      <c r="C17" s="87">
        <v>19.899999999999999</v>
      </c>
      <c r="D17" s="88">
        <v>0.54166666666666696</v>
      </c>
      <c r="E17" s="88">
        <v>0.57291666666666696</v>
      </c>
      <c r="F17" s="89">
        <f t="shared" si="7"/>
        <v>0.75</v>
      </c>
      <c r="G17" s="81" t="s">
        <v>29</v>
      </c>
      <c r="H17" s="47" t="str">
        <f>VLOOKUP(G17,Busgröße!$A$3:$D$69,3,FALSE)</f>
        <v>E 6</v>
      </c>
      <c r="I17" s="6">
        <f>(IF($H17="","",(VLOOKUP($H17,Kalkulation_Los_6!$B$6:$I$11,6,FALSE)))*$C17)</f>
        <v>0</v>
      </c>
      <c r="J17" s="6">
        <f>(IF($H17="","",(VLOOKUP($H17,Kalkulation_Los_6!$B$6:$I$11,7,FALSE)))*$F17)</f>
        <v>0</v>
      </c>
      <c r="K17" s="27">
        <v>1</v>
      </c>
      <c r="L17" s="6">
        <f>(IF($H17="","",(VLOOKUP($H17,Kalkulation_Los_6!$B$6:$I$11,8,FALSE)))*$F17)</f>
        <v>0</v>
      </c>
      <c r="M17" s="53" t="str">
        <f>(IF($H17="","",(VLOOKUP($H17,Kalkulation_Los_6!$B$6:$J$11,9,FALSE))))</f>
        <v>0,00 €/Stunde</v>
      </c>
      <c r="N17" s="27">
        <v>5</v>
      </c>
      <c r="O17" s="34">
        <f t="shared" si="8"/>
        <v>200</v>
      </c>
      <c r="P17" s="6" t="e">
        <f t="shared" si="2"/>
        <v>#VALUE!</v>
      </c>
      <c r="Q17" s="35" t="e">
        <f t="shared" si="3"/>
        <v>#VALUE!</v>
      </c>
      <c r="R17" s="42"/>
    </row>
    <row r="18" spans="1:19" x14ac:dyDescent="0.25">
      <c r="A18" s="94" t="s">
        <v>136</v>
      </c>
      <c r="B18" s="86" t="s">
        <v>154</v>
      </c>
      <c r="C18" s="87">
        <v>6</v>
      </c>
      <c r="D18" s="88">
        <v>0.63541666666666696</v>
      </c>
      <c r="E18" s="88">
        <v>0.65625</v>
      </c>
      <c r="F18" s="89">
        <f t="shared" si="7"/>
        <v>0.5</v>
      </c>
      <c r="G18" s="81" t="s">
        <v>34</v>
      </c>
      <c r="H18" s="47" t="str">
        <f>VLOOKUP(G18,Busgröße!$A$3:$D$69,3,FALSE)</f>
        <v>E 6</v>
      </c>
      <c r="I18" s="6">
        <f>(IF($H18="","",(VLOOKUP($H18,Kalkulation_Los_6!$B$6:$I$11,6,FALSE)))*$C18)</f>
        <v>0</v>
      </c>
      <c r="J18" s="6">
        <f>(IF($H18="","",(VLOOKUP($H18,Kalkulation_Los_6!$B$6:$I$11,7,FALSE)))*$F18)</f>
        <v>0</v>
      </c>
      <c r="K18" s="27">
        <v>1</v>
      </c>
      <c r="L18" s="6">
        <f>(IF($H18="","",(VLOOKUP($H18,Kalkulation_Los_6!$B$6:$I$11,8,FALSE)))*$F18)</f>
        <v>0</v>
      </c>
      <c r="M18" s="53" t="str">
        <f>(IF($H18="","",(VLOOKUP($H18,Kalkulation_Los_6!$B$6:$J$11,9,FALSE))))</f>
        <v>0,00 €/Stunde</v>
      </c>
      <c r="N18" s="27">
        <v>5</v>
      </c>
      <c r="O18" s="34">
        <f t="shared" ref="O18:O21" si="10">$N$5*N18</f>
        <v>200</v>
      </c>
      <c r="P18" s="6" t="e">
        <f t="shared" ref="P18:P20" si="11">I18+J18+K18*L18+M18</f>
        <v>#VALUE!</v>
      </c>
      <c r="Q18" s="35" t="e">
        <f t="shared" ref="Q18:Q20" si="12">P18*O18</f>
        <v>#VALUE!</v>
      </c>
      <c r="R18" s="42"/>
    </row>
    <row r="19" spans="1:19" x14ac:dyDescent="0.25">
      <c r="A19" s="94" t="s">
        <v>137</v>
      </c>
      <c r="B19" s="86" t="s">
        <v>155</v>
      </c>
      <c r="C19" s="87">
        <v>20.9</v>
      </c>
      <c r="D19" s="88">
        <v>0.63541666666666696</v>
      </c>
      <c r="E19" s="88">
        <v>0.69583333333333297</v>
      </c>
      <c r="F19" s="89">
        <f t="shared" si="7"/>
        <v>1.45</v>
      </c>
      <c r="G19" s="81" t="s">
        <v>36</v>
      </c>
      <c r="H19" s="47" t="str">
        <f>VLOOKUP(G19,Busgröße!$A$3:$D$69,3,FALSE)</f>
        <v>E 6</v>
      </c>
      <c r="I19" s="6">
        <f>(IF($H19="","",(VLOOKUP($H19,Kalkulation_Los_6!$B$6:$I$11,6,FALSE)))*$C19)</f>
        <v>0</v>
      </c>
      <c r="J19" s="6">
        <f>(IF($H19="","",(VLOOKUP($H19,Kalkulation_Los_6!$B$6:$I$11,7,FALSE)))*$F19)</f>
        <v>0</v>
      </c>
      <c r="K19" s="27">
        <v>1</v>
      </c>
      <c r="L19" s="6">
        <f>(IF($H19="","",(VLOOKUP($H19,Kalkulation_Los_6!$B$6:$I$11,8,FALSE)))*$F19)</f>
        <v>0</v>
      </c>
      <c r="M19" s="53" t="str">
        <f>(IF($H19="","",(VLOOKUP($H19,Kalkulation_Los_6!$B$6:$J$11,9,FALSE))))</f>
        <v>0,00 €/Stunde</v>
      </c>
      <c r="N19" s="27">
        <v>5</v>
      </c>
      <c r="O19" s="34">
        <f t="shared" si="10"/>
        <v>200</v>
      </c>
      <c r="P19" s="6" t="e">
        <f t="shared" si="11"/>
        <v>#VALUE!</v>
      </c>
      <c r="Q19" s="35" t="e">
        <f t="shared" si="12"/>
        <v>#VALUE!</v>
      </c>
      <c r="R19" s="42"/>
    </row>
    <row r="20" spans="1:19" x14ac:dyDescent="0.25">
      <c r="A20" s="94" t="s">
        <v>138</v>
      </c>
      <c r="B20" s="86" t="s">
        <v>156</v>
      </c>
      <c r="C20" s="87">
        <v>13.6</v>
      </c>
      <c r="D20" s="88">
        <v>0.63541666666666696</v>
      </c>
      <c r="E20" s="88">
        <v>0.66319444444444398</v>
      </c>
      <c r="F20" s="89">
        <f t="shared" si="7"/>
        <v>0.67</v>
      </c>
      <c r="G20" s="81" t="s">
        <v>34</v>
      </c>
      <c r="H20" s="47" t="str">
        <f>VLOOKUP(G20,Busgröße!$A$3:$D$69,3,FALSE)</f>
        <v>E 6</v>
      </c>
      <c r="I20" s="6">
        <f>(IF($H20="","",(VLOOKUP($H20,Kalkulation_Los_6!$B$6:$I$11,6,FALSE)))*$C20)</f>
        <v>0</v>
      </c>
      <c r="J20" s="6">
        <f>(IF($H20="","",(VLOOKUP($H20,Kalkulation_Los_6!$B$6:$I$11,7,FALSE)))*$F20)</f>
        <v>0</v>
      </c>
      <c r="K20" s="27">
        <v>1</v>
      </c>
      <c r="L20" s="6">
        <f>(IF($H20="","",(VLOOKUP($H20,Kalkulation_Los_6!$B$6:$I$11,8,FALSE)))*$F20)</f>
        <v>0</v>
      </c>
      <c r="M20" s="53" t="str">
        <f>(IF($H20="","",(VLOOKUP($H20,Kalkulation_Los_6!$B$6:$J$11,9,FALSE))))</f>
        <v>0,00 €/Stunde</v>
      </c>
      <c r="N20" s="27">
        <v>5</v>
      </c>
      <c r="O20" s="34">
        <f t="shared" si="10"/>
        <v>200</v>
      </c>
      <c r="P20" s="6" t="e">
        <f t="shared" si="11"/>
        <v>#VALUE!</v>
      </c>
      <c r="Q20" s="35" t="e">
        <f t="shared" si="12"/>
        <v>#VALUE!</v>
      </c>
      <c r="R20" s="42"/>
    </row>
    <row r="21" spans="1:19" s="91" customFormat="1" x14ac:dyDescent="0.25">
      <c r="A21" s="94" t="s">
        <v>139</v>
      </c>
      <c r="B21" s="86" t="s">
        <v>157</v>
      </c>
      <c r="C21" s="87">
        <v>5</v>
      </c>
      <c r="D21" s="88">
        <v>0.63541666666666696</v>
      </c>
      <c r="E21" s="88">
        <v>0.65</v>
      </c>
      <c r="F21" s="89">
        <f t="shared" si="7"/>
        <v>0.35</v>
      </c>
      <c r="G21" s="81" t="s">
        <v>34</v>
      </c>
      <c r="H21" s="47" t="str">
        <f>VLOOKUP(G21,Busgröße!$A$3:$D$69,3,FALSE)</f>
        <v>E 6</v>
      </c>
      <c r="I21" s="6">
        <f>(IF($H21="","",(VLOOKUP($H21,Kalkulation_Los_6!$B$6:$I$11,6,FALSE)))*$C21)</f>
        <v>0</v>
      </c>
      <c r="J21" s="6">
        <f>(IF($H21="","",(VLOOKUP($H21,Kalkulation_Los_6!$B$6:$I$11,7,FALSE)))*$F21)</f>
        <v>0</v>
      </c>
      <c r="K21" s="27">
        <v>1</v>
      </c>
      <c r="L21" s="6">
        <f>(IF($H21="","",(VLOOKUP($H21,Kalkulation_Los_6!$B$6:$I$11,8,FALSE)))*$F21)</f>
        <v>0</v>
      </c>
      <c r="M21" s="53" t="str">
        <f>(IF($H21="","",(VLOOKUP($H21,Kalkulation_Los_6!$B$6:$J$11,9,FALSE))))</f>
        <v>0,00 €/Stunde</v>
      </c>
      <c r="N21" s="27">
        <v>5</v>
      </c>
      <c r="O21" s="34">
        <f t="shared" si="10"/>
        <v>200</v>
      </c>
      <c r="P21" s="6" t="e">
        <f t="shared" si="2"/>
        <v>#VALUE!</v>
      </c>
      <c r="Q21" s="35" t="e">
        <f t="shared" si="9"/>
        <v>#VALUE!</v>
      </c>
      <c r="R21" s="90"/>
    </row>
    <row r="22" spans="1:19" x14ac:dyDescent="0.25">
      <c r="A22" s="94" t="s">
        <v>140</v>
      </c>
      <c r="B22" s="86" t="s">
        <v>158</v>
      </c>
      <c r="C22" s="87">
        <v>6.5</v>
      </c>
      <c r="D22" s="88">
        <v>0.63541666666666696</v>
      </c>
      <c r="E22" s="88">
        <v>0.65972222222222199</v>
      </c>
      <c r="F22" s="25">
        <f>(E22-D22)*24</f>
        <v>0.57999999999999996</v>
      </c>
      <c r="G22" s="81" t="s">
        <v>34</v>
      </c>
      <c r="H22" s="47" t="str">
        <f>VLOOKUP(G22,Busgröße!$A$3:$D$69,3,FALSE)</f>
        <v>E 6</v>
      </c>
      <c r="I22" s="6">
        <f>(IF($H22="","",(VLOOKUP($H22,Kalkulation_Los_6!$B$6:$I$11,6,FALSE)))*$C22)</f>
        <v>0</v>
      </c>
      <c r="J22" s="6">
        <f>(IF($H22="","",(VLOOKUP($H22,Kalkulation_Los_6!$B$6:$I$11,7,FALSE)))*$F22)</f>
        <v>0</v>
      </c>
      <c r="K22" s="27">
        <v>1</v>
      </c>
      <c r="L22" s="6">
        <f>(IF($H22="","",(VLOOKUP($H22,Kalkulation_Los_6!$B$6:$I$11,8,FALSE)))*$F22)</f>
        <v>0</v>
      </c>
      <c r="M22" s="53" t="str">
        <f>(IF($H22="","",(VLOOKUP($H22,Kalkulation_Los_6!$B$6:$J$11,9,FALSE))))</f>
        <v>0,00 €/Stunde</v>
      </c>
      <c r="N22" s="27">
        <v>5</v>
      </c>
      <c r="O22" s="34">
        <f t="shared" si="1"/>
        <v>200</v>
      </c>
      <c r="P22" s="6" t="e">
        <f t="shared" si="2"/>
        <v>#VALUE!</v>
      </c>
      <c r="Q22" s="35" t="e">
        <f t="shared" si="3"/>
        <v>#VALUE!</v>
      </c>
      <c r="R22" s="5"/>
    </row>
    <row r="23" spans="1:19" x14ac:dyDescent="0.25">
      <c r="A23" s="94" t="s">
        <v>141</v>
      </c>
      <c r="B23" s="86" t="s">
        <v>159</v>
      </c>
      <c r="C23" s="87">
        <v>11.4</v>
      </c>
      <c r="D23" s="88">
        <v>0.63541666666666696</v>
      </c>
      <c r="E23" s="88">
        <v>0.66388888888888897</v>
      </c>
      <c r="F23" s="25">
        <f>(E23-D23)*24</f>
        <v>0.68</v>
      </c>
      <c r="G23" s="81" t="s">
        <v>34</v>
      </c>
      <c r="H23" s="47" t="str">
        <f>VLOOKUP(G23,Busgröße!$A$3:$D$69,3,FALSE)</f>
        <v>E 6</v>
      </c>
      <c r="I23" s="6">
        <f>(IF($H23="","",(VLOOKUP($H23,Kalkulation_Los_6!$B$6:$I$11,6,FALSE)))*$C23)</f>
        <v>0</v>
      </c>
      <c r="J23" s="6">
        <f>(IF($H23="","",(VLOOKUP($H23,Kalkulation_Los_6!$B$6:$I$11,7,FALSE)))*$F23)</f>
        <v>0</v>
      </c>
      <c r="K23" s="27">
        <v>1</v>
      </c>
      <c r="L23" s="6">
        <f>(IF($H23="","",(VLOOKUP($H23,Kalkulation_Los_6!$B$6:$I$11,8,FALSE)))*$F23)</f>
        <v>0</v>
      </c>
      <c r="M23" s="53" t="str">
        <f>(IF($H23="","",(VLOOKUP($H23,Kalkulation_Los_6!$B$6:$J$11,9,FALSE))))</f>
        <v>0,00 €/Stunde</v>
      </c>
      <c r="N23" s="27">
        <v>5</v>
      </c>
      <c r="O23" s="34">
        <f t="shared" si="1"/>
        <v>200</v>
      </c>
      <c r="P23" s="6" t="e">
        <f t="shared" si="2"/>
        <v>#VALUE!</v>
      </c>
      <c r="Q23" s="35" t="e">
        <f t="shared" si="3"/>
        <v>#VALUE!</v>
      </c>
      <c r="R23" s="5"/>
    </row>
    <row r="24" spans="1:19" x14ac:dyDescent="0.25">
      <c r="A24" s="94" t="s">
        <v>142</v>
      </c>
      <c r="B24" s="86" t="s">
        <v>160</v>
      </c>
      <c r="C24" s="87">
        <v>6</v>
      </c>
      <c r="D24" s="88">
        <v>0.63541666666666696</v>
      </c>
      <c r="E24" s="88">
        <v>0.65625</v>
      </c>
      <c r="F24" s="25">
        <f>(E24-D24)*24</f>
        <v>0.5</v>
      </c>
      <c r="G24" s="81" t="s">
        <v>29</v>
      </c>
      <c r="H24" s="47" t="str">
        <f>VLOOKUP(G24,Busgröße!$A$3:$D$69,3,FALSE)</f>
        <v>E 6</v>
      </c>
      <c r="I24" s="6">
        <f>(IF($H24="","",(VLOOKUP($H24,Kalkulation_Los_6!$B$6:$I$11,6,FALSE)))*$C24)</f>
        <v>0</v>
      </c>
      <c r="J24" s="6">
        <f>(IF($H24="","",(VLOOKUP($H24,Kalkulation_Los_6!$B$6:$I$11,7,FALSE)))*$F24)</f>
        <v>0</v>
      </c>
      <c r="K24" s="27">
        <v>1</v>
      </c>
      <c r="L24" s="6">
        <f>(IF($H24="","",(VLOOKUP($H24,Kalkulation_Los_6!$B$6:$I$11,8,FALSE)))*$F24)</f>
        <v>0</v>
      </c>
      <c r="M24" s="53" t="str">
        <f>(IF($H24="","",(VLOOKUP($H24,Kalkulation_Los_6!$B$6:$J$11,9,FALSE))))</f>
        <v>0,00 €/Stunde</v>
      </c>
      <c r="N24" s="27">
        <v>5</v>
      </c>
      <c r="O24" s="34">
        <f t="shared" ref="O24" si="13">$N$5*N24</f>
        <v>200</v>
      </c>
      <c r="P24" s="6" t="e">
        <f t="shared" si="2"/>
        <v>#VALUE!</v>
      </c>
      <c r="Q24" s="35" t="e">
        <f t="shared" ref="Q24" si="14">P24*O24</f>
        <v>#VALUE!</v>
      </c>
      <c r="R24" s="5"/>
    </row>
    <row r="25" spans="1:19" s="8" customFormat="1" ht="24" customHeight="1" x14ac:dyDescent="0.25">
      <c r="A25" s="114" t="s">
        <v>17</v>
      </c>
      <c r="B25" s="115"/>
      <c r="C25" s="115"/>
      <c r="D25" s="115"/>
      <c r="E25" s="115"/>
      <c r="F25" s="115"/>
      <c r="G25" s="115"/>
      <c r="H25" s="115"/>
      <c r="I25" s="115"/>
      <c r="J25" s="115"/>
      <c r="K25" s="115"/>
      <c r="L25" s="115"/>
      <c r="M25" s="115"/>
      <c r="N25" s="116"/>
      <c r="O25" s="128" t="e">
        <f>SUM(Q7:Q24)</f>
        <v>#VALUE!</v>
      </c>
      <c r="P25" s="129"/>
      <c r="Q25" s="129"/>
      <c r="R25" s="7"/>
    </row>
    <row r="26" spans="1:19" s="8" customFormat="1" ht="24" customHeight="1" x14ac:dyDescent="0.25">
      <c r="A26" s="114" t="s">
        <v>161</v>
      </c>
      <c r="B26" s="115"/>
      <c r="C26" s="115"/>
      <c r="D26" s="115"/>
      <c r="E26" s="115"/>
      <c r="F26" s="115"/>
      <c r="G26" s="115"/>
      <c r="H26" s="115"/>
      <c r="I26" s="115"/>
      <c r="J26" s="115"/>
      <c r="K26" s="115"/>
      <c r="L26" s="115"/>
      <c r="M26" s="116"/>
      <c r="N26" s="24">
        <f>Kalkulation_Los_6!G12</f>
        <v>0</v>
      </c>
      <c r="O26" s="137" t="e">
        <f>O25*N26</f>
        <v>#VALUE!</v>
      </c>
      <c r="P26" s="138"/>
      <c r="Q26" s="138"/>
      <c r="R26" s="7"/>
    </row>
    <row r="27" spans="1:19" s="8" customFormat="1" ht="24" customHeight="1" x14ac:dyDescent="0.55000000000000004">
      <c r="A27" s="118" t="s">
        <v>18</v>
      </c>
      <c r="B27" s="119"/>
      <c r="C27" s="119"/>
      <c r="D27" s="119"/>
      <c r="E27" s="119"/>
      <c r="F27" s="119"/>
      <c r="G27" s="119"/>
      <c r="H27" s="119"/>
      <c r="I27" s="119"/>
      <c r="J27" s="119"/>
      <c r="K27" s="119"/>
      <c r="L27" s="119"/>
      <c r="M27" s="119"/>
      <c r="N27" s="120"/>
      <c r="O27" s="121" t="e">
        <f>O25+O26</f>
        <v>#VALUE!</v>
      </c>
      <c r="P27" s="121"/>
      <c r="Q27" s="121"/>
      <c r="R27" s="45"/>
      <c r="S27" s="46"/>
    </row>
  </sheetData>
  <sheetProtection algorithmName="SHA-512" hashValue="sT9+ymsnXaxYbtJkuj79kLU0CrMTN/CjySfxaUwf9dTkCNBHGtF8LoEfrsAULMuTkwbZNF1+hsRu+NYDXT+sBw==" saltValue="p+qbkhwJdG3xv9Gq4BFywQ==" spinCount="100000" sheet="1" objects="1" scenarios="1"/>
  <mergeCells count="24">
    <mergeCell ref="B3:Q3"/>
    <mergeCell ref="M5:M6"/>
    <mergeCell ref="A26:M26"/>
    <mergeCell ref="A1:Q1"/>
    <mergeCell ref="O26:Q26"/>
    <mergeCell ref="B2:Q2"/>
    <mergeCell ref="A4:Q4"/>
    <mergeCell ref="H5:H6"/>
    <mergeCell ref="A27:N27"/>
    <mergeCell ref="O27:Q27"/>
    <mergeCell ref="K5:K6"/>
    <mergeCell ref="L5:L6"/>
    <mergeCell ref="N5:O5"/>
    <mergeCell ref="P5:P6"/>
    <mergeCell ref="Q5:Q6"/>
    <mergeCell ref="A25:N25"/>
    <mergeCell ref="O25:Q25"/>
    <mergeCell ref="A5:A6"/>
    <mergeCell ref="I5:I6"/>
    <mergeCell ref="J5:J6"/>
    <mergeCell ref="B5:B6"/>
    <mergeCell ref="C5:C6"/>
    <mergeCell ref="D5:F5"/>
    <mergeCell ref="G5:G6"/>
  </mergeCells>
  <phoneticPr fontId="21" type="noConversion"/>
  <pageMargins left="0.39370078740157483" right="0.19685039370078741" top="0.98425196850393704" bottom="0.39370078740157483" header="0.31496062992125984" footer="0.31496062992125984"/>
  <pageSetup paperSize="9" scale="76" fitToHeight="2" orientation="landscape" r:id="rId1"/>
  <headerFooter>
    <oddHeader>Seite &amp;P von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4"/>
  <sheetViews>
    <sheetView topLeftCell="A2" workbookViewId="0">
      <selection activeCell="F26" sqref="F26"/>
    </sheetView>
  </sheetViews>
  <sheetFormatPr baseColWidth="10" defaultRowHeight="15" x14ac:dyDescent="0.25"/>
  <cols>
    <col min="1" max="1" width="18.85546875" style="99" customWidth="1"/>
    <col min="2" max="6" width="15" style="99" customWidth="1"/>
    <col min="7" max="16384" width="11.42578125" style="99"/>
  </cols>
  <sheetData>
    <row r="1" spans="1:6" ht="18.75" customHeight="1" x14ac:dyDescent="0.25">
      <c r="A1" s="150" t="s">
        <v>121</v>
      </c>
      <c r="B1" s="150"/>
      <c r="C1" s="150"/>
      <c r="D1" s="150"/>
      <c r="E1" s="150"/>
      <c r="F1" s="150"/>
    </row>
    <row r="2" spans="1:6" ht="209.25" customHeight="1" x14ac:dyDescent="0.25">
      <c r="A2" s="151" t="s">
        <v>164</v>
      </c>
      <c r="B2" s="151"/>
      <c r="C2" s="151"/>
      <c r="D2" s="151"/>
      <c r="E2" s="151"/>
      <c r="F2" s="151"/>
    </row>
    <row r="3" spans="1:6" ht="61.5" customHeight="1" x14ac:dyDescent="0.25">
      <c r="A3" s="152" t="s">
        <v>162</v>
      </c>
      <c r="B3" s="153"/>
      <c r="C3" s="153"/>
      <c r="D3" s="153"/>
      <c r="E3" s="153"/>
      <c r="F3" s="154"/>
    </row>
    <row r="4" spans="1:6" ht="34.5" customHeight="1" x14ac:dyDescent="0.25">
      <c r="A4" s="155" t="s">
        <v>122</v>
      </c>
      <c r="B4" s="155"/>
      <c r="C4" s="155"/>
      <c r="D4" s="155"/>
      <c r="E4" s="155"/>
      <c r="F4" s="155"/>
    </row>
    <row r="5" spans="1:6" x14ac:dyDescent="0.25">
      <c r="A5" s="141" t="s">
        <v>95</v>
      </c>
      <c r="B5" s="141"/>
      <c r="C5" s="141"/>
      <c r="D5" s="141"/>
      <c r="E5" s="141"/>
      <c r="F5" s="141"/>
    </row>
    <row r="6" spans="1:6" x14ac:dyDescent="0.25">
      <c r="A6" s="141" t="s">
        <v>96</v>
      </c>
      <c r="B6" s="141"/>
      <c r="C6" s="141"/>
      <c r="D6" s="141"/>
      <c r="E6" s="141"/>
      <c r="F6" s="141"/>
    </row>
    <row r="7" spans="1:6" x14ac:dyDescent="0.25">
      <c r="A7" s="141" t="s">
        <v>97</v>
      </c>
      <c r="B7" s="141"/>
      <c r="C7" s="141"/>
      <c r="D7" s="141"/>
      <c r="E7" s="141"/>
      <c r="F7" s="141"/>
    </row>
    <row r="8" spans="1:6" x14ac:dyDescent="0.25">
      <c r="A8" s="56"/>
      <c r="B8" s="56"/>
      <c r="C8" s="57" t="s">
        <v>117</v>
      </c>
      <c r="D8" s="142" t="s">
        <v>118</v>
      </c>
      <c r="E8" s="143"/>
    </row>
    <row r="9" spans="1:6" x14ac:dyDescent="0.25">
      <c r="A9" s="56" t="s">
        <v>98</v>
      </c>
      <c r="B9" s="58"/>
      <c r="C9" s="59">
        <v>16</v>
      </c>
      <c r="D9" s="58">
        <v>17.5</v>
      </c>
      <c r="E9" s="60">
        <f>D9/C9</f>
        <v>1.0938000000000001</v>
      </c>
    </row>
    <row r="10" spans="1:6" x14ac:dyDescent="0.25">
      <c r="A10" s="56" t="s">
        <v>99</v>
      </c>
      <c r="B10" s="58"/>
      <c r="C10" s="59">
        <v>16.600000000000001</v>
      </c>
      <c r="D10" s="58">
        <v>18</v>
      </c>
      <c r="E10" s="60">
        <f>D10/C10</f>
        <v>1.0843</v>
      </c>
    </row>
    <row r="11" spans="1:6" s="64" customFormat="1" x14ac:dyDescent="0.25">
      <c r="A11" s="56" t="s">
        <v>100</v>
      </c>
      <c r="B11" s="58"/>
      <c r="C11" s="59">
        <v>17.100000000000001</v>
      </c>
      <c r="D11" s="58">
        <v>18.5</v>
      </c>
      <c r="E11" s="60">
        <f>D11/C11</f>
        <v>1.0819000000000001</v>
      </c>
      <c r="F11" s="99"/>
    </row>
    <row r="12" spans="1:6" x14ac:dyDescent="0.25">
      <c r="A12" s="56"/>
      <c r="B12" s="58"/>
      <c r="C12" s="59"/>
      <c r="D12" s="58"/>
      <c r="E12" s="60"/>
    </row>
    <row r="13" spans="1:6" ht="30" x14ac:dyDescent="0.25">
      <c r="A13" s="61" t="s">
        <v>101</v>
      </c>
      <c r="B13" s="62" t="s">
        <v>102</v>
      </c>
      <c r="C13" s="62" t="s">
        <v>103</v>
      </c>
      <c r="D13" s="63" t="s">
        <v>104</v>
      </c>
      <c r="E13" s="63" t="s">
        <v>105</v>
      </c>
      <c r="F13" s="63" t="s">
        <v>106</v>
      </c>
    </row>
    <row r="14" spans="1:6" x14ac:dyDescent="0.25">
      <c r="A14" s="65">
        <v>45505</v>
      </c>
      <c r="B14" s="66">
        <v>100</v>
      </c>
      <c r="C14" s="66">
        <v>100</v>
      </c>
      <c r="D14" s="66">
        <v>100</v>
      </c>
      <c r="E14" s="66">
        <v>100</v>
      </c>
      <c r="F14" s="66">
        <v>100</v>
      </c>
    </row>
    <row r="15" spans="1:6" x14ac:dyDescent="0.25">
      <c r="A15" s="67"/>
      <c r="B15" s="68"/>
      <c r="C15" s="68"/>
      <c r="D15" s="68"/>
      <c r="E15" s="68"/>
      <c r="F15" s="68"/>
    </row>
    <row r="16" spans="1:6" x14ac:dyDescent="0.25">
      <c r="A16" s="69">
        <v>45505</v>
      </c>
      <c r="B16" s="70">
        <v>100</v>
      </c>
      <c r="C16" s="70">
        <v>100</v>
      </c>
      <c r="D16" s="70">
        <v>100</v>
      </c>
      <c r="E16" s="92">
        <v>100</v>
      </c>
      <c r="F16" s="92">
        <v>100</v>
      </c>
    </row>
    <row r="17" spans="1:6" x14ac:dyDescent="0.25">
      <c r="A17" s="69">
        <v>45536</v>
      </c>
      <c r="B17" s="70">
        <v>100</v>
      </c>
      <c r="C17" s="70">
        <v>100</v>
      </c>
      <c r="D17" s="92">
        <v>94.8</v>
      </c>
      <c r="E17" s="92">
        <v>100</v>
      </c>
      <c r="F17" s="92">
        <v>100</v>
      </c>
    </row>
    <row r="18" spans="1:6" x14ac:dyDescent="0.25">
      <c r="A18" s="69">
        <v>45566</v>
      </c>
      <c r="B18" s="70">
        <v>100</v>
      </c>
      <c r="C18" s="70">
        <v>100</v>
      </c>
      <c r="D18" s="93">
        <v>101.96</v>
      </c>
      <c r="E18" s="92">
        <v>100</v>
      </c>
      <c r="F18" s="93">
        <v>100.78</v>
      </c>
    </row>
    <row r="19" spans="1:6" x14ac:dyDescent="0.25">
      <c r="A19" s="69">
        <v>45597</v>
      </c>
      <c r="B19" s="70">
        <v>100</v>
      </c>
      <c r="C19" s="70">
        <v>100</v>
      </c>
      <c r="D19" s="93">
        <v>98.93</v>
      </c>
      <c r="E19" s="92">
        <v>100</v>
      </c>
      <c r="F19" s="93">
        <v>100.15</v>
      </c>
    </row>
    <row r="20" spans="1:6" x14ac:dyDescent="0.25">
      <c r="A20" s="69">
        <v>45627</v>
      </c>
      <c r="B20" s="70">
        <v>100</v>
      </c>
      <c r="C20" s="70">
        <v>100</v>
      </c>
      <c r="D20" s="93">
        <v>101.55</v>
      </c>
      <c r="E20" s="92">
        <v>100</v>
      </c>
      <c r="F20" s="93">
        <v>100.15</v>
      </c>
    </row>
    <row r="21" spans="1:6" x14ac:dyDescent="0.25">
      <c r="A21" s="69">
        <v>45658</v>
      </c>
      <c r="B21" s="70">
        <v>109.38</v>
      </c>
      <c r="C21" s="70">
        <v>103.3</v>
      </c>
      <c r="D21" s="93">
        <v>104.67</v>
      </c>
      <c r="E21" s="93">
        <v>101.12</v>
      </c>
      <c r="F21" s="93">
        <v>101.6</v>
      </c>
    </row>
    <row r="22" spans="1:6" x14ac:dyDescent="0.25">
      <c r="A22" s="69">
        <v>45689</v>
      </c>
      <c r="B22" s="70">
        <v>109.38</v>
      </c>
      <c r="C22" s="70">
        <v>103.3</v>
      </c>
      <c r="D22" s="93">
        <v>99.57</v>
      </c>
      <c r="E22" s="93">
        <v>101.12</v>
      </c>
      <c r="F22" s="93">
        <v>100.45</v>
      </c>
    </row>
    <row r="23" spans="1:6" x14ac:dyDescent="0.25">
      <c r="A23" s="69">
        <v>45717</v>
      </c>
      <c r="B23" s="70">
        <v>109.38</v>
      </c>
      <c r="C23" s="70">
        <v>103.3</v>
      </c>
      <c r="D23" s="93">
        <v>95.98</v>
      </c>
      <c r="E23" s="93">
        <v>100.26</v>
      </c>
      <c r="F23" s="93">
        <v>100.37</v>
      </c>
    </row>
    <row r="24" spans="1:6" x14ac:dyDescent="0.25">
      <c r="A24" s="69">
        <v>45748</v>
      </c>
      <c r="B24" s="70">
        <v>109.38</v>
      </c>
      <c r="C24" s="70">
        <v>103.3</v>
      </c>
      <c r="D24" s="93">
        <v>100.45</v>
      </c>
      <c r="E24" s="93">
        <v>100.26</v>
      </c>
      <c r="F24" s="93">
        <v>100.45</v>
      </c>
    </row>
    <row r="25" spans="1:6" x14ac:dyDescent="0.25">
      <c r="A25" s="69">
        <v>45778</v>
      </c>
      <c r="B25" s="70">
        <v>109.38</v>
      </c>
      <c r="C25" s="70">
        <v>103.3</v>
      </c>
      <c r="D25" s="93">
        <v>100.24</v>
      </c>
      <c r="E25" s="93">
        <v>100.26</v>
      </c>
      <c r="F25" s="93">
        <v>100.37</v>
      </c>
    </row>
    <row r="26" spans="1:6" x14ac:dyDescent="0.25">
      <c r="A26" s="69">
        <v>45809</v>
      </c>
      <c r="B26" s="70">
        <v>109.38</v>
      </c>
      <c r="C26" s="70">
        <v>103.3</v>
      </c>
      <c r="D26" s="93">
        <v>100.66</v>
      </c>
      <c r="E26" s="93">
        <v>100.26</v>
      </c>
      <c r="F26" s="93">
        <v>100.44</v>
      </c>
    </row>
    <row r="27" spans="1:6" x14ac:dyDescent="0.25">
      <c r="A27" s="69">
        <v>45839</v>
      </c>
      <c r="B27" s="70">
        <v>109.38</v>
      </c>
      <c r="C27" s="70">
        <v>103.3</v>
      </c>
      <c r="D27" s="93">
        <v>97.76</v>
      </c>
      <c r="E27" s="93">
        <v>100.26</v>
      </c>
      <c r="F27" s="93">
        <v>100.37</v>
      </c>
    </row>
    <row r="28" spans="1:6" x14ac:dyDescent="0.25">
      <c r="A28" s="71" t="s">
        <v>163</v>
      </c>
      <c r="B28" s="72">
        <f>AVERAGE(B16:B27)</f>
        <v>105.47</v>
      </c>
      <c r="C28" s="72">
        <f>AVERAGE(C16:C27)</f>
        <v>101.93</v>
      </c>
      <c r="D28" s="72">
        <f>AVERAGE(D16:D27)</f>
        <v>99.71</v>
      </c>
      <c r="E28" s="72">
        <f>AVERAGE(E16:E27)</f>
        <v>100.3</v>
      </c>
      <c r="F28" s="72">
        <f>AVERAGE(F16:F27)</f>
        <v>100.43</v>
      </c>
    </row>
    <row r="29" spans="1:6" x14ac:dyDescent="0.25">
      <c r="A29" s="73" t="s">
        <v>107</v>
      </c>
      <c r="B29" s="74">
        <f>B14</f>
        <v>100</v>
      </c>
      <c r="C29" s="74">
        <f>C14</f>
        <v>100</v>
      </c>
      <c r="D29" s="74">
        <v>100</v>
      </c>
      <c r="E29" s="74">
        <v>100</v>
      </c>
      <c r="F29" s="74">
        <v>100</v>
      </c>
    </row>
    <row r="30" spans="1:6" x14ac:dyDescent="0.25">
      <c r="A30" s="75" t="s">
        <v>108</v>
      </c>
      <c r="B30" s="76">
        <f>(B28-B29)/B29</f>
        <v>5.4699999999999999E-2</v>
      </c>
      <c r="C30" s="76">
        <f>(C28-C29)/C29</f>
        <v>1.9300000000000001E-2</v>
      </c>
      <c r="D30" s="76">
        <f>(D28-D29)/D29</f>
        <v>-2.8999999999999998E-3</v>
      </c>
      <c r="E30" s="76">
        <f>(E28-E29)/E29</f>
        <v>3.0000000000000001E-3</v>
      </c>
      <c r="F30" s="76">
        <f>(F28-F29)/F29</f>
        <v>4.3E-3</v>
      </c>
    </row>
    <row r="31" spans="1:6" x14ac:dyDescent="0.25">
      <c r="A31" s="144" t="s">
        <v>109</v>
      </c>
      <c r="B31" s="145"/>
      <c r="C31" s="145"/>
      <c r="D31" s="145"/>
      <c r="E31" s="145"/>
      <c r="F31" s="146"/>
    </row>
    <row r="32" spans="1:6" ht="71.25" customHeight="1" x14ac:dyDescent="0.25">
      <c r="A32" s="77" t="s">
        <v>110</v>
      </c>
      <c r="B32" s="147" t="s">
        <v>123</v>
      </c>
      <c r="C32" s="148"/>
      <c r="D32" s="148"/>
      <c r="E32" s="148"/>
      <c r="F32" s="149"/>
    </row>
    <row r="33" spans="1:6" ht="54.75" customHeight="1" x14ac:dyDescent="0.25">
      <c r="A33" s="77" t="s">
        <v>111</v>
      </c>
      <c r="B33" s="147" t="s">
        <v>124</v>
      </c>
      <c r="C33" s="148"/>
      <c r="D33" s="148"/>
      <c r="E33" s="148"/>
      <c r="F33" s="149"/>
    </row>
    <row r="34" spans="1:6" ht="54.75" customHeight="1" x14ac:dyDescent="0.25">
      <c r="A34" s="77" t="s">
        <v>112</v>
      </c>
      <c r="B34" s="147" t="s">
        <v>119</v>
      </c>
      <c r="C34" s="148"/>
      <c r="D34" s="148"/>
      <c r="E34" s="148"/>
      <c r="F34" s="149"/>
    </row>
  </sheetData>
  <sheetProtection algorithmName="SHA-512" hashValue="hjiw2ZyQS3GWpxc7uZZ5nR1DklouOxWFnjvn+ZVsc9CG9eAaT76/4w+7TXJGzLxvbq4KFG3ipAxJ47j4h7LnAw==" saltValue="p8dF2zvYlG2r7nDj80xhVA==" spinCount="100000" sheet="1" objects="1" scenarios="1"/>
  <mergeCells count="12">
    <mergeCell ref="A6:F6"/>
    <mergeCell ref="A1:F1"/>
    <mergeCell ref="A2:F2"/>
    <mergeCell ref="A3:F3"/>
    <mergeCell ref="A4:F4"/>
    <mergeCell ref="A5:F5"/>
    <mergeCell ref="A7:F7"/>
    <mergeCell ref="D8:E8"/>
    <mergeCell ref="A31:F31"/>
    <mergeCell ref="B33:F33"/>
    <mergeCell ref="B34:F34"/>
    <mergeCell ref="B32:F32"/>
  </mergeCells>
  <pageMargins left="0.70866141732283472" right="0.70866141732283472" top="0.78740157480314965" bottom="0.78740157480314965" header="0.31496062992125984" footer="0.31496062992125984"/>
  <pageSetup paperSize="9" scale="92" fitToHeight="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Hinweise</vt:lpstr>
      <vt:lpstr>Busgröße</vt:lpstr>
      <vt:lpstr>Kalkulation_Los_6</vt:lpstr>
      <vt:lpstr>Wertung_Los 6</vt:lpstr>
      <vt:lpstr>Preisanpassung_Erläuterung</vt:lpstr>
      <vt:lpstr>Busgröße!Drucktitel</vt:lpstr>
      <vt:lpstr>'Wertung_Los 6'!Drucktitel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2022-01-11T12:23:33Z</cp:lastPrinted>
  <dcterms:created xsi:type="dcterms:W3CDTF">2017-03-06T10:03:58Z</dcterms:created>
  <dcterms:modified xsi:type="dcterms:W3CDTF">2026-05-04T09:03:53Z</dcterms:modified>
</cp:coreProperties>
</file>